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ublevom\Desktop\Витражи\"/>
    </mc:Choice>
  </mc:AlternateContent>
  <xr:revisionPtr revIDLastSave="0" documentId="13_ncr:1_{AFCDB86A-7F48-47A9-ADA9-A05825018C6C}" xr6:coauthVersionLast="47" xr6:coauthVersionMax="47" xr10:uidLastSave="{00000000-0000-0000-0000-000000000000}"/>
  <bookViews>
    <workbookView xWindow="28680" yWindow="-16770" windowWidth="38640" windowHeight="21120" xr2:uid="{00000000-000D-0000-FFFF-FFFF00000000}"/>
  </bookViews>
  <sheets>
    <sheet name="Лист1" sheetId="1" r:id="rId1"/>
  </sheets>
  <definedNames>
    <definedName name="_xlnm.Print_Area" localSheetId="0">Лист1!$A$1:$N$144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4" i="1" l="1"/>
  <c r="J112" i="1"/>
  <c r="C112" i="1"/>
  <c r="J32" i="1"/>
  <c r="J143" i="1"/>
  <c r="J131" i="1"/>
  <c r="J132" i="1"/>
  <c r="J133" i="1"/>
  <c r="J134" i="1"/>
  <c r="J135" i="1"/>
  <c r="J130" i="1"/>
  <c r="J119" i="1"/>
  <c r="J120" i="1"/>
  <c r="J121" i="1"/>
  <c r="J122" i="1"/>
  <c r="J123" i="1"/>
  <c r="J124" i="1"/>
  <c r="J125" i="1"/>
  <c r="J118" i="1"/>
  <c r="J109" i="1"/>
  <c r="J110" i="1"/>
  <c r="J111" i="1"/>
  <c r="J113" i="1"/>
  <c r="J108" i="1"/>
  <c r="J99" i="1"/>
  <c r="J100" i="1"/>
  <c r="J101" i="1"/>
  <c r="J102" i="1"/>
  <c r="J103" i="1"/>
  <c r="J98" i="1"/>
  <c r="J93" i="1"/>
  <c r="J84" i="1"/>
  <c r="J85" i="1"/>
  <c r="J86" i="1"/>
  <c r="J87" i="1"/>
  <c r="J88" i="1"/>
  <c r="J89" i="1"/>
  <c r="J90" i="1"/>
  <c r="J91" i="1"/>
  <c r="J92" i="1"/>
  <c r="J83" i="1"/>
  <c r="J74" i="1"/>
  <c r="J75" i="1"/>
  <c r="J76" i="1"/>
  <c r="J77" i="1"/>
  <c r="J73" i="1"/>
  <c r="J65" i="1"/>
  <c r="J66" i="1"/>
  <c r="J67" i="1"/>
  <c r="J68" i="1"/>
  <c r="J64" i="1"/>
  <c r="J49" i="1"/>
  <c r="J50" i="1"/>
  <c r="J51" i="1"/>
  <c r="J52" i="1"/>
  <c r="J53" i="1"/>
  <c r="J54" i="1"/>
  <c r="J55" i="1"/>
  <c r="J56" i="1"/>
  <c r="J57" i="1"/>
  <c r="J58" i="1"/>
  <c r="J59" i="1"/>
  <c r="J48" i="1"/>
  <c r="J38" i="1"/>
  <c r="J39" i="1"/>
  <c r="J40" i="1"/>
  <c r="J41" i="1"/>
  <c r="J42" i="1"/>
  <c r="J37" i="1"/>
  <c r="J27" i="1"/>
  <c r="J28" i="1"/>
  <c r="J29" i="1"/>
  <c r="J30" i="1"/>
  <c r="J31" i="1"/>
  <c r="J26" i="1"/>
  <c r="J17" i="1"/>
  <c r="J18" i="1"/>
  <c r="J19" i="1"/>
  <c r="J20" i="1"/>
  <c r="J21" i="1"/>
  <c r="J16" i="1"/>
  <c r="J5" i="1"/>
  <c r="J6" i="1"/>
  <c r="J7" i="1"/>
  <c r="J8" i="1"/>
  <c r="J9" i="1"/>
  <c r="J10" i="1"/>
  <c r="J4" i="1"/>
  <c r="C135" i="1"/>
  <c r="C134" i="1"/>
  <c r="C133" i="1"/>
  <c r="C132" i="1"/>
  <c r="C131" i="1"/>
  <c r="C130" i="1"/>
  <c r="C125" i="1"/>
  <c r="C124" i="1"/>
  <c r="C123" i="1"/>
  <c r="C122" i="1"/>
  <c r="C121" i="1"/>
  <c r="C120" i="1"/>
  <c r="C119" i="1"/>
  <c r="C118" i="1"/>
  <c r="C109" i="1"/>
  <c r="C108" i="1"/>
  <c r="C103" i="1"/>
  <c r="C102" i="1"/>
  <c r="C101" i="1"/>
  <c r="C100" i="1"/>
  <c r="C99" i="1"/>
  <c r="C98" i="1"/>
  <c r="C92" i="1"/>
  <c r="C91" i="1"/>
  <c r="C90" i="1"/>
  <c r="C89" i="1"/>
  <c r="C88" i="1"/>
  <c r="C87" i="1"/>
  <c r="C85" i="1"/>
  <c r="C84" i="1"/>
  <c r="C83" i="1"/>
  <c r="C74" i="1"/>
  <c r="C77" i="1"/>
  <c r="C76" i="1"/>
  <c r="C75" i="1"/>
  <c r="C73" i="1"/>
  <c r="C68" i="1"/>
  <c r="C67" i="1"/>
  <c r="C66" i="1"/>
  <c r="C65" i="1"/>
  <c r="C64" i="1"/>
  <c r="C59" i="1"/>
  <c r="C58" i="1"/>
  <c r="C57" i="1"/>
  <c r="C56" i="1"/>
  <c r="C55" i="1"/>
  <c r="C54" i="1"/>
  <c r="C53" i="1"/>
  <c r="C52" i="1"/>
  <c r="C51" i="1"/>
  <c r="C50" i="1"/>
  <c r="C49" i="1"/>
  <c r="C48" i="1"/>
  <c r="C42" i="1"/>
  <c r="C41" i="1"/>
  <c r="C40" i="1"/>
  <c r="C39" i="1"/>
  <c r="C38" i="1"/>
  <c r="C37" i="1"/>
  <c r="C31" i="1"/>
  <c r="C30" i="1"/>
  <c r="C29" i="1"/>
  <c r="C28" i="1"/>
  <c r="C27" i="1"/>
  <c r="C26" i="1"/>
  <c r="C21" i="1"/>
  <c r="C20" i="1"/>
  <c r="C19" i="1"/>
  <c r="C18" i="1"/>
  <c r="C17" i="1"/>
  <c r="C16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<sst xmlns="http://schemas.openxmlformats.org/spreadsheetml/2006/main" count="720" uniqueCount="166">
  <si>
    <t>№</t>
  </si>
  <si>
    <t>Наименование витража</t>
  </si>
  <si>
    <t>Кол-во, шт.</t>
  </si>
  <si>
    <t>Примечания</t>
  </si>
  <si>
    <t>Внутренние витражи отметка 0,000 1 секция</t>
  </si>
  <si>
    <t>Огнестойкость</t>
  </si>
  <si>
    <t xml:space="preserve">Вв-10 </t>
  </si>
  <si>
    <t>EIW120</t>
  </si>
  <si>
    <t>Вв-6.1</t>
  </si>
  <si>
    <t>EIW15</t>
  </si>
  <si>
    <t>Вв-6</t>
  </si>
  <si>
    <t>Вв-11</t>
  </si>
  <si>
    <t>Вв-7.1</t>
  </si>
  <si>
    <t>Вв-8</t>
  </si>
  <si>
    <t>EIW45</t>
  </si>
  <si>
    <t>Вв-9</t>
  </si>
  <si>
    <t>Внутренние витражи отметка +6,000 1 секция</t>
  </si>
  <si>
    <t>Внутренние витражи отметка 0,000 2 секция</t>
  </si>
  <si>
    <t>Вв-7</t>
  </si>
  <si>
    <t>Вв-42.1</t>
  </si>
  <si>
    <t>Вв-14</t>
  </si>
  <si>
    <t>Вв-15</t>
  </si>
  <si>
    <t>Вв-16</t>
  </si>
  <si>
    <t>Вв-17</t>
  </si>
  <si>
    <t>Вв-42.2</t>
  </si>
  <si>
    <t>Вв-13</t>
  </si>
  <si>
    <t>Внутренние витражи отметка 0,000 3 секция</t>
  </si>
  <si>
    <t>Вв-12</t>
  </si>
  <si>
    <t>Вв-22</t>
  </si>
  <si>
    <t>Вв-32</t>
  </si>
  <si>
    <t>Вв-10.1</t>
  </si>
  <si>
    <t>Вв-18</t>
  </si>
  <si>
    <t>Вв-28</t>
  </si>
  <si>
    <t>Вв-38</t>
  </si>
  <si>
    <t>Вв-6.5</t>
  </si>
  <si>
    <t>Вв-6.3</t>
  </si>
  <si>
    <t>Вв-7.2</t>
  </si>
  <si>
    <t>Внутренние витражи отметка +6,000 2 секция</t>
  </si>
  <si>
    <t>Вв-20</t>
  </si>
  <si>
    <t>Вв-25</t>
  </si>
  <si>
    <t>Вв-23</t>
  </si>
  <si>
    <t>Вв-24</t>
  </si>
  <si>
    <t>Вв-26</t>
  </si>
  <si>
    <t>Вв-21</t>
  </si>
  <si>
    <t>EIW30</t>
  </si>
  <si>
    <t>Вв-19</t>
  </si>
  <si>
    <t>Вв-6.4</t>
  </si>
  <si>
    <t>Внутренние витражи отметка +6,000 3 секция</t>
  </si>
  <si>
    <t>Вв-27</t>
  </si>
  <si>
    <t>Вв-37</t>
  </si>
  <si>
    <t>Вв-7.3</t>
  </si>
  <si>
    <t>Вв-7.4</t>
  </si>
  <si>
    <t>Вв-7.5</t>
  </si>
  <si>
    <t>Внутренние витражи отметка +10,500 3 секция</t>
  </si>
  <si>
    <t>Внутренние витражи отметка +10,500 1 секция</t>
  </si>
  <si>
    <t>Вв-29</t>
  </si>
  <si>
    <t>Внутренние витражи отметка +10,500 2 секция</t>
  </si>
  <si>
    <t>Вв-34</t>
  </si>
  <si>
    <t>Вв-33</t>
  </si>
  <si>
    <t>Вв-31</t>
  </si>
  <si>
    <t>Вв-6.6</t>
  </si>
  <si>
    <t>Вв-35</t>
  </si>
  <si>
    <t>Вв-30</t>
  </si>
  <si>
    <t>Внутренние витражи отметка +15,000 1 секция</t>
  </si>
  <si>
    <t>Вв-36</t>
  </si>
  <si>
    <t>Вв-40</t>
  </si>
  <si>
    <t>Вв-41</t>
  </si>
  <si>
    <t>Вв-6.10</t>
  </si>
  <si>
    <t>Вв-6.7</t>
  </si>
  <si>
    <t>Внутренние витражи отметка +15,000 2 секция</t>
  </si>
  <si>
    <t>Вв-6.8</t>
  </si>
  <si>
    <t>Вв-39</t>
  </si>
  <si>
    <t>Вв-6.9</t>
  </si>
  <si>
    <t>Внутренние витражи отметка +15,000 3 секция</t>
  </si>
  <si>
    <t>Заполнение габаритные размеры согласно
спецификации внутренних витражей (292/08/23-Р-АР5 лист 45)</t>
  </si>
  <si>
    <t>Лист по РД</t>
  </si>
  <si>
    <t>292/08/23-Р-АР5 
лист 5</t>
  </si>
  <si>
    <t>292/08/23-Р-АР5 
лист 6</t>
  </si>
  <si>
    <t>292/08/23-Р-АР5 
лист 7</t>
  </si>
  <si>
    <t>292/08/23-Р-АР5 
лист 8</t>
  </si>
  <si>
    <t>292/08/23-Р-АР5 
лист 9</t>
  </si>
  <si>
    <t>292/08/23-Р-АР5 
лист 10</t>
  </si>
  <si>
    <t>292/08/23-Р-АР5 
лист 11</t>
  </si>
  <si>
    <t>292/08/23-Р-АР5 
лист 12</t>
  </si>
  <si>
    <t>292/08/23-Р-АР5 
лист 13</t>
  </si>
  <si>
    <t>292/08/23-Р-АР5 
лист 14</t>
  </si>
  <si>
    <t>292/08/23-Р-АР5 
лист 15</t>
  </si>
  <si>
    <t>292/08/23-Р-АР5 
лист 16</t>
  </si>
  <si>
    <t>Описание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</si>
  <si>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шт. (Противопожарное
исполнение EIW15)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</si>
  <si>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шт. 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</si>
  <si>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Дв-В5 - 1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</si>
  <si>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Дв-В4 - 1 шт. 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</si>
  <si>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Дв-В11 - 1 шт. 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</si>
  <si>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Дв-В10 - 1 шт. 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</si>
  <si>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Дв-В4 - 1 шт.Противопожарное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</si>
  <si>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Дв-В16 - 1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</si>
  <si>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Пв-2.3, Пв-2.4, Пв-6, Пв-8
Двери типа Дв-В17 - 4 шт., Дв-В18 - 1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</si>
  <si>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Дв-В15 - 1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</si>
  <si>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Дв-В7 - 1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</si>
  <si>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Дв-В6 - 1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</si>
  <si>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Дв-В6 - 2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</si>
  <si>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шт.Противопожарное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</si>
  <si>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Дв-В11 - 1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</si>
  <si>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Дв-В10 - 1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</si>
  <si>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Дв-В5 - 1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</si>
  <si>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Дв-В14 - 1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</si>
  <si>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Дв-В13 - 1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</si>
  <si>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Дв-В13 - 1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</si>
  <si>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Пв-6. Противопожарное 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</si>
  <si>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Дв-В10 - 1 шт. Противопожарное 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</si>
  <si>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Пв-2.1, Пв-2.2, Пв-6, Пв-7
Двери типа Дв-В8 - 4 шт., Дв-В9 - 1 шт. Противопожарное
исполнение EIW30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</si>
  <si>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Дв-В14 - 1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</si>
  <si>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Пв-2.1, Пв-2.2, Пв-6, Пв-7
Двери типа Дв-В8 - 1 шт., Дв-В9 - 3 шт. Противопожарное
исполнение EIW30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</si>
  <si>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Дв-В6 - 1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</si>
  <si>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 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</si>
  <si>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Пв-2.1, Пв-2.2, Пв-6, Пв-7
Двери типа Дв-В8 - 1 шт., Дв-В9 - 4 шт. Противопожарное
исполнение EIW30</t>
  </si>
  <si>
    <t>Габаритные размеры</t>
  </si>
  <si>
    <t>Площадь, м2</t>
  </si>
  <si>
    <t>Длина</t>
  </si>
  <si>
    <t>Высота</t>
  </si>
  <si>
    <t>Эскиз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</si>
  <si>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Дв-В5 (- 1 шт., Дв-В6 - 1 шт. (Противопожарное исполнение EIW120)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</si>
  <si>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Дв-В5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60,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(1430*2090мм)</t>
    </r>
  </si>
  <si>
    <t>-</t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</si>
  <si>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Дв-В5 </t>
    </r>
    <r>
      <rPr>
        <sz val="11"/>
        <color theme="1"/>
        <rFont val="Calibri"/>
        <family val="2"/>
        <charset val="204"/>
        <scheme val="minor"/>
      </rPr>
      <t xml:space="preserve">- Дверной блок из алюминиевых профилей RAL 1024 (латунь) — AkzoNobel - Interpon
GoldSplendour Y22359 внутренний, противопожарный EIW 60,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(1430*2090мм)
   </t>
    </r>
    <r>
      <rPr>
        <b/>
        <sz val="11"/>
        <color theme="1"/>
        <rFont val="Calibri"/>
        <family val="2"/>
        <charset val="204"/>
        <scheme val="minor"/>
      </rPr>
      <t>Дв-В6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60,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</si>
  <si>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>Дв-В3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15,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
Прозрачное заполнение в ударостойком исполнении, Р4А по ГОСТ 30826-2014 (1430*2090)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</si>
  <si>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Дв-В4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15,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
Прозрачное заполнение в ударостойком исполнении, Р4А по ГОСТ 30826-2014 (1430*2090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</si>
  <si>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Дв-В11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30, остекленный более 25%,
двупольный, левый,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
Прозрачное заполнение в ударостойком исполнении, Р4А по ГОСТ 30826-2014 (1430*2090)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</si>
  <si>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Дв-В10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30, остекленный более 25%,
двупольный, правый,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
Прозрачное заполнение в ударостойком исполнении, Р4А по ГОСТ 30826-2014 (1430*2090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</si>
  <si>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Дв-В16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30,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 доводчиком с последовательным
закрыванием створок с задержкой закрывания не менее 5 секунд, с системой "антипаника"
Прозрачное заполнение в ударостойком исполнении, Р4А по ГОСТ 30826-2014 (1580*2390 мм)</t>
    </r>
  </si>
  <si>
    <r>
      <t xml:space="preserve">   Дв-В17 - </t>
    </r>
    <r>
      <rPr>
        <sz val="11"/>
        <color theme="1"/>
        <rFont val="Calibri"/>
        <family val="2"/>
        <charset val="204"/>
        <scheme val="minor"/>
      </rPr>
      <t>Дверной блок из алюминиевых профилей RAL 1024 (латунь) — AkzoNobel - Interpon
GoldSplendour Y22359 внутренний, противопожарный EIW30, остекленный более 25%,
однопольный, левый, распашной, с опускающимся порогом, с уплотнением в притворах, с
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   </t>
    </r>
    <r>
      <rPr>
        <b/>
        <sz val="11"/>
        <color theme="1"/>
        <rFont val="Calibri"/>
        <family val="2"/>
        <charset val="204"/>
        <scheme val="minor"/>
      </rPr>
      <t>Дв-В18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EIW30, остекленный более 25%,
однопольный, правый, распашной, с опускающимся порогом, с уплотнением в притворах, с
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</si>
  <si>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Дв-В15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30,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 доводчиком с последовательным
закрыванием створок с задержкой закрывания не менее 5 секунд, с системой "антипаника"
Прозрачное заполнение в ударостойком исполнении, Р4А по ГОСТ 30826-2014 (1580*2390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</si>
  <si>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Дв-В7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30,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 доводчиком с последовательным
закрыванием створок с задержкой закрывания не менее 5 секунд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</si>
  <si>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>Дв-В6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60,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</si>
  <si>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>Дв-В14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60, остекленный более 25%,
двупольный, правый,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секунд, с системой "антипаника"
Прозрачное заполнение в ударостойком исполнении, Р4А по ГОСТ 30826-2014 (1430*2090 мм)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</si>
  <si>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 Дв-В13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60, остекленный более 25%,
двупольный, левый,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секунд, с системой "антипаника"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</si>
  <si>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 xml:space="preserve">Дв-В8 </t>
    </r>
    <r>
      <rPr>
        <sz val="11"/>
        <color theme="1"/>
        <rFont val="Calibri"/>
        <family val="2"/>
        <charset val="204"/>
        <scheme val="minor"/>
      </rPr>
      <t xml:space="preserve">- Дверной блок из алюминиевых профилей RAL 1024 (латунь) — AkzoNobel - Interpon
GoldSplendour Y22359 внутренний, остекленный, однопольный, левый, распашной, без
порога, с 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
   </t>
    </r>
    <r>
      <rPr>
        <b/>
        <sz val="11"/>
        <color theme="1"/>
        <rFont val="Calibri"/>
        <family val="2"/>
        <charset val="204"/>
        <scheme val="minor"/>
      </rPr>
      <t>Дв-В9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остекленный, однопольный, правый, распашной, без
порога, с 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</si>
  <si>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Дв-В8 - </t>
    </r>
    <r>
      <rPr>
        <sz val="11"/>
        <color theme="1"/>
        <rFont val="Calibri"/>
        <family val="2"/>
        <charset val="204"/>
        <scheme val="minor"/>
      </rPr>
      <t>Дверной блок из алюминиевых профилей RAL 1024 (латунь) — AkzoNobel - Interpon
GoldSplendour Y22359 внутренний, остекленный, однопольный, левый, распашной, без
порога, с 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</si>
  <si>
    <t>Ведомость панелей внутренних витражей</t>
  </si>
  <si>
    <t>Ведомость дверей внутренних витражей</t>
  </si>
  <si>
    <t>Пв-4.1 Прозрачное заполнение в 
противопожарном исполнении EIW120 - 219,57 м2
Пв-4.2 Прозрачное заполнение в противопожарном EIW120 и ударостойком исполнении, Р4А по ГОСТ 30826-2014 - 280,26 м2
Пв-6 Сэндвич-панель из оцинк. стали окрашенной, толщ. не мен. 1 мм с заполнением минераловатным утеплителем на глубину профиля - 454,93 м2</t>
  </si>
  <si>
    <t>Пв-1.1 Прозрачное заполнение в
 противопожарном исполнении EIW15 - 135,08 м2
Пв-1.2 Прозрачное заполнение в противопожарном EIW15 и ударостойком исполнении, Р4А по ГОСТ 30826-2014 -  104,04 м2
Пв-6 Сэндвич-панель из оцинк. стали окрашенной, толщ. не мен. 1 мм с заполнением минераловатным утеплителем на глубину профиля - 454,93 м2</t>
  </si>
  <si>
    <t>Пв-3.2 Прозрачное заполнение в противопожарном EIW45 и ударостойком исполнении, Р4А по ГОСТ 30826-2014 -  229,91 м2
Пв-3.1 Прозрачное заполнение в противопожарном исполнении EIW45 - 113,75 м2
Пв-6 Сэндвич-панель из оцинк. стали окрашенной, толщ. не мен. 1 мм с заполнением минераловатным утеплителем на глубину профиля - 454,93 м2</t>
  </si>
  <si>
    <t>Пв-2.3 Матированное заполнение в
противопожарном исполнении EIW45 - 24,77 м2
Пв-2.4 Матированное заполнение в противопожарном EIW45 и ударостойком исполнении, Р4А по ГОСТ 30826-2014 - 9,73 м2
Пв-6 Сэндвич-панель из оцинк. стали окрашенной, толщ. не мен. 1 мм с заполнением минераловатным утеплителем на глубину профиля - 454,93 м2
Пв-8 Глухое заполнение со стемалитом RAL 9003 в противопожарном EIW45 и ударостойком исполнении, Р4А по ГОСТ 30826-2014 - 22,60 м2</t>
  </si>
  <si>
    <t>Пв-2.1 Матированное заполнение в противопожарном 
исполнении EIW30 - 35,41 м2
Пв-2.2 Матированное заполнение в противопожарном EIW30 и ударостойком исполнении, Р4А по ГОСТ 30826-2014 - 39,27 м2
Пв-6 Сэндвич-панель из оцинк. стали окрашенной, толщ. не мен. 1 мм с заполнением минераловатным утеплителем на глубину профиля - 454,93 м2
Пв-7 Глухое заполнение со стемалитом RAL 9003 в противопожарном EIW30 и ударостойком исполнении, Р4А по ГОСТ 30826-2014 - 60,04 м2</t>
  </si>
  <si>
    <t>Наименование
 витража</t>
  </si>
  <si>
    <t>Витражи на лестничных клетках</t>
  </si>
  <si>
    <t>Вв-1.1</t>
  </si>
  <si>
    <t>Вв-1.2</t>
  </si>
  <si>
    <t>Вв-1.3</t>
  </si>
  <si>
    <t>Вв-1.4</t>
  </si>
  <si>
    <t>Вв-1.5</t>
  </si>
  <si>
    <t>Вв-1.6</t>
  </si>
  <si>
    <t>Кол-во,
 шт.</t>
  </si>
  <si>
    <t>292/08/23
-Р-АР6 листы 2-7</t>
  </si>
  <si>
    <t>Витражная стоечно-ригельная система из алюминиевого профиля, RAL 1024 (латунь) —
AkzoNobel - Interpon GoldSplendour Y22359
Заполнение панелями типа Пв-3.2</t>
  </si>
  <si>
    <t>Пв-3.2 Прозрачное заполнение в противопожарном EIW45 и
 ударостойком исполнении, Р4А по ГОСТ 30826-2014</t>
  </si>
  <si>
    <t xml:space="preserve">Пв-3.2 Прозрачное заполнение в противопожарном EIW45 и
 ударостойком исполнении, Р4А по ГОСТ 30826-2014 </t>
  </si>
  <si>
    <t>Вв-6.2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</si>
  <si>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</t>
  </si>
  <si>
    <t xml:space="preserve"> Дв-В3 - Дверной блок из алюминиевых профилей RAL 1024 (латунь) — AkzoNobel - Interpon
GoldSplendour Y22359 внутренний, противопожарный EIW 15,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
Прозрачное заполнение в ударостойком исполнении, Р4А по ГОСТ 30826-2014 (1430*2090)</t>
  </si>
  <si>
    <t>Пв-6 Сэндвич-панель из оцинк. стали окрашенной, толщ. не мен. 1 мм с заполнением минераловатным утеплителем на глубину профиля
Пв-1.1 Прозрачное заполнение в противопожарном исполнении EIW15
Пв-1.2 Прозрачное заполнение в противопожарном EIW15 и ударостойком исполнении, Р4А по ГОСТ 30826-2014</t>
  </si>
  <si>
    <t>Корректировка</t>
  </si>
  <si>
    <t>Исключен</t>
  </si>
  <si>
    <t>исключен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</si>
</sst>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2270018</xdr:colOff>
      <xdr:row>4</xdr:row>
      <xdr:rowOff>25452</xdr:rowOff>
    </xdr:from>
    <xdr:to>
      <xdr:col>10</xdr:col>
      <xdr:colOff>5031441</xdr:colOff>
      <xdr:row>5</xdr:row>
      <xdr:rowOff>16641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9D0E206-C9B6-4070-8AB6-619C325AD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50459" y="5785276"/>
          <a:ext cx="2761423" cy="4621032"/>
        </a:xfrm>
        <a:prstGeom prst="rect">
          <a:avLst/>
        </a:prstGeom>
      </xdr:spPr>
    </xdr:pic>
    <xdr:clientData/>
  </xdr:twoCellAnchor>
  <xdr:twoCellAnchor editAs="oneCell">
    <xdr:from>
      <xdr:col>10</xdr:col>
      <xdr:colOff>2514011</xdr:colOff>
      <xdr:row>5</xdr:row>
      <xdr:rowOff>24845</xdr:rowOff>
    </xdr:from>
    <xdr:to>
      <xdr:col>10</xdr:col>
      <xdr:colOff>4251618</xdr:colOff>
      <xdr:row>5</xdr:row>
      <xdr:rowOff>3009022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659E514-FD23-4C0E-A7C9-475212BA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94452" y="10435110"/>
          <a:ext cx="1729987" cy="2984177"/>
        </a:xfrm>
        <a:prstGeom prst="rect">
          <a:avLst/>
        </a:prstGeom>
      </xdr:spPr>
    </xdr:pic>
    <xdr:clientData/>
  </xdr:twoCellAnchor>
  <xdr:twoCellAnchor editAs="oneCell">
    <xdr:from>
      <xdr:col>10</xdr:col>
      <xdr:colOff>1961030</xdr:colOff>
      <xdr:row>6</xdr:row>
      <xdr:rowOff>22413</xdr:rowOff>
    </xdr:from>
    <xdr:to>
      <xdr:col>10</xdr:col>
      <xdr:colOff>4974852</xdr:colOff>
      <xdr:row>6</xdr:row>
      <xdr:rowOff>3027278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68B9E6E-0BE7-4563-9B4D-65D34D73A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41471" y="13514295"/>
          <a:ext cx="3013822" cy="3004865"/>
        </a:xfrm>
        <a:prstGeom prst="rect">
          <a:avLst/>
        </a:prstGeom>
      </xdr:spPr>
    </xdr:pic>
    <xdr:clientData/>
  </xdr:twoCellAnchor>
  <xdr:twoCellAnchor editAs="oneCell">
    <xdr:from>
      <xdr:col>10</xdr:col>
      <xdr:colOff>2640336</xdr:colOff>
      <xdr:row>7</xdr:row>
      <xdr:rowOff>67235</xdr:rowOff>
    </xdr:from>
    <xdr:to>
      <xdr:col>10</xdr:col>
      <xdr:colOff>4325471</xdr:colOff>
      <xdr:row>7</xdr:row>
      <xdr:rowOff>3031078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127A9BFE-3210-481D-B96B-0AA75F3F0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720777" y="16640735"/>
          <a:ext cx="1685135" cy="2969558"/>
        </a:xfrm>
        <a:prstGeom prst="rect">
          <a:avLst/>
        </a:prstGeom>
      </xdr:spPr>
    </xdr:pic>
    <xdr:clientData/>
  </xdr:twoCellAnchor>
  <xdr:twoCellAnchor editAs="oneCell">
    <xdr:from>
      <xdr:col>10</xdr:col>
      <xdr:colOff>2548778</xdr:colOff>
      <xdr:row>8</xdr:row>
      <xdr:rowOff>44825</xdr:rowOff>
    </xdr:from>
    <xdr:to>
      <xdr:col>10</xdr:col>
      <xdr:colOff>4244452</xdr:colOff>
      <xdr:row>8</xdr:row>
      <xdr:rowOff>3029391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3C1C6CA-C602-4A54-A7C4-9F694472A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629219" y="19699943"/>
          <a:ext cx="1703294" cy="2984566"/>
        </a:xfrm>
        <a:prstGeom prst="rect">
          <a:avLst/>
        </a:prstGeom>
      </xdr:spPr>
    </xdr:pic>
    <xdr:clientData/>
  </xdr:twoCellAnchor>
  <xdr:twoCellAnchor editAs="oneCell">
    <xdr:from>
      <xdr:col>10</xdr:col>
      <xdr:colOff>2543175</xdr:colOff>
      <xdr:row>9</xdr:row>
      <xdr:rowOff>28575</xdr:rowOff>
    </xdr:from>
    <xdr:to>
      <xdr:col>10</xdr:col>
      <xdr:colOff>4230838</xdr:colOff>
      <xdr:row>9</xdr:row>
      <xdr:rowOff>3048000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A134FF54-C09B-4ADE-8EEE-0DF8B32CF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23616" y="22765310"/>
          <a:ext cx="1687663" cy="3019425"/>
        </a:xfrm>
        <a:prstGeom prst="rect">
          <a:avLst/>
        </a:prstGeom>
      </xdr:spPr>
    </xdr:pic>
    <xdr:clientData/>
  </xdr:twoCellAnchor>
  <xdr:twoCellAnchor editAs="oneCell">
    <xdr:from>
      <xdr:col>10</xdr:col>
      <xdr:colOff>1251856</xdr:colOff>
      <xdr:row>15</xdr:row>
      <xdr:rowOff>54428</xdr:rowOff>
    </xdr:from>
    <xdr:to>
      <xdr:col>10</xdr:col>
      <xdr:colOff>4419599</xdr:colOff>
      <xdr:row>15</xdr:row>
      <xdr:rowOff>3220377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D9FE5C75-E505-490D-A1EC-93AEBC54C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58631" y="26800628"/>
          <a:ext cx="3167743" cy="3158329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1905000</xdr:colOff>
      <xdr:row>16</xdr:row>
      <xdr:rowOff>40820</xdr:rowOff>
    </xdr:from>
    <xdr:to>
      <xdr:col>10</xdr:col>
      <xdr:colOff>3809999</xdr:colOff>
      <xdr:row>16</xdr:row>
      <xdr:rowOff>3180243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C62A955-65E1-4FE0-9948-F306AF67C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029464" y="26343427"/>
          <a:ext cx="1904999" cy="3147043"/>
        </a:xfrm>
        <a:prstGeom prst="rect">
          <a:avLst/>
        </a:prstGeom>
      </xdr:spPr>
    </xdr:pic>
    <xdr:clientData/>
  </xdr:twoCellAnchor>
  <xdr:twoCellAnchor editAs="oneCell">
    <xdr:from>
      <xdr:col>10</xdr:col>
      <xdr:colOff>1782537</xdr:colOff>
      <xdr:row>17</xdr:row>
      <xdr:rowOff>13608</xdr:rowOff>
    </xdr:from>
    <xdr:to>
      <xdr:col>10</xdr:col>
      <xdr:colOff>3713119</xdr:colOff>
      <xdr:row>18</xdr:row>
      <xdr:rowOff>3496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486C64F-44D5-4FB3-920B-E241C2A88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907001" y="29568322"/>
          <a:ext cx="1945822" cy="3238086"/>
        </a:xfrm>
        <a:prstGeom prst="rect">
          <a:avLst/>
        </a:prstGeom>
      </xdr:spPr>
    </xdr:pic>
    <xdr:clientData/>
  </xdr:twoCellAnchor>
  <xdr:twoCellAnchor editAs="oneCell">
    <xdr:from>
      <xdr:col>10</xdr:col>
      <xdr:colOff>138544</xdr:colOff>
      <xdr:row>18</xdr:row>
      <xdr:rowOff>138545</xdr:rowOff>
    </xdr:from>
    <xdr:to>
      <xdr:col>10</xdr:col>
      <xdr:colOff>7676029</xdr:colOff>
      <xdr:row>18</xdr:row>
      <xdr:rowOff>3011379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F739854B-2FE6-4CB8-AF58-20D81CD4C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18985" y="36692133"/>
          <a:ext cx="7537485" cy="2872834"/>
        </a:xfrm>
        <a:prstGeom prst="rect">
          <a:avLst/>
        </a:prstGeom>
      </xdr:spPr>
    </xdr:pic>
    <xdr:clientData/>
  </xdr:twoCellAnchor>
  <xdr:twoCellAnchor editAs="oneCell">
    <xdr:from>
      <xdr:col>10</xdr:col>
      <xdr:colOff>1973035</xdr:colOff>
      <xdr:row>19</xdr:row>
      <xdr:rowOff>44279</xdr:rowOff>
    </xdr:from>
    <xdr:to>
      <xdr:col>10</xdr:col>
      <xdr:colOff>3864429</xdr:colOff>
      <xdr:row>19</xdr:row>
      <xdr:rowOff>3178299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ABE0369-024F-43F5-ABC0-865A6771F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097499" y="36103208"/>
          <a:ext cx="1891394" cy="3128305"/>
        </a:xfrm>
        <a:prstGeom prst="rect">
          <a:avLst/>
        </a:prstGeom>
      </xdr:spPr>
    </xdr:pic>
    <xdr:clientData/>
  </xdr:twoCellAnchor>
  <xdr:twoCellAnchor editAs="oneCell">
    <xdr:from>
      <xdr:col>10</xdr:col>
      <xdr:colOff>2081893</xdr:colOff>
      <xdr:row>20</xdr:row>
      <xdr:rowOff>27214</xdr:rowOff>
    </xdr:from>
    <xdr:to>
      <xdr:col>10</xdr:col>
      <xdr:colOff>3485606</xdr:colOff>
      <xdr:row>21</xdr:row>
      <xdr:rowOff>3199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B5ACEEB-0712-47A1-A66A-A5B1B53DA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206357" y="39338250"/>
          <a:ext cx="1415143" cy="3218468"/>
        </a:xfrm>
        <a:prstGeom prst="rect">
          <a:avLst/>
        </a:prstGeom>
      </xdr:spPr>
    </xdr:pic>
    <xdr:clientData/>
  </xdr:twoCellAnchor>
  <xdr:twoCellAnchor editAs="oneCell">
    <xdr:from>
      <xdr:col>10</xdr:col>
      <xdr:colOff>544286</xdr:colOff>
      <xdr:row>25</xdr:row>
      <xdr:rowOff>13607</xdr:rowOff>
    </xdr:from>
    <xdr:to>
      <xdr:col>10</xdr:col>
      <xdr:colOff>4455010</xdr:colOff>
      <xdr:row>25</xdr:row>
      <xdr:rowOff>3450227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1AAA1044-6E05-4E0A-ACBA-4463BB219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668750" y="43338750"/>
          <a:ext cx="3910724" cy="3429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1047750</xdr:colOff>
      <xdr:row>26</xdr:row>
      <xdr:rowOff>40821</xdr:rowOff>
    </xdr:from>
    <xdr:to>
      <xdr:col>10</xdr:col>
      <xdr:colOff>4626510</xdr:colOff>
      <xdr:row>26</xdr:row>
      <xdr:rowOff>3450499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98004D37-0300-4315-80A0-B34885413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172214" y="46835785"/>
          <a:ext cx="3578760" cy="3415393"/>
        </a:xfrm>
        <a:prstGeom prst="rect">
          <a:avLst/>
        </a:prstGeom>
      </xdr:spPr>
    </xdr:pic>
    <xdr:clientData/>
  </xdr:twoCellAnchor>
  <xdr:twoCellAnchor editAs="oneCell">
    <xdr:from>
      <xdr:col>10</xdr:col>
      <xdr:colOff>1660072</xdr:colOff>
      <xdr:row>27</xdr:row>
      <xdr:rowOff>40822</xdr:rowOff>
    </xdr:from>
    <xdr:to>
      <xdr:col>10</xdr:col>
      <xdr:colOff>3673929</xdr:colOff>
      <xdr:row>27</xdr:row>
      <xdr:rowOff>3392087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6188FE46-FE0D-46AE-BC55-58369407C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784536" y="50305608"/>
          <a:ext cx="2013857" cy="3351265"/>
        </a:xfrm>
        <a:prstGeom prst="rect">
          <a:avLst/>
        </a:prstGeom>
      </xdr:spPr>
    </xdr:pic>
    <xdr:clientData/>
  </xdr:twoCellAnchor>
  <xdr:twoCellAnchor editAs="oneCell">
    <xdr:from>
      <xdr:col>10</xdr:col>
      <xdr:colOff>1762022</xdr:colOff>
      <xdr:row>28</xdr:row>
      <xdr:rowOff>40822</xdr:rowOff>
    </xdr:from>
    <xdr:to>
      <xdr:col>10</xdr:col>
      <xdr:colOff>3713118</xdr:colOff>
      <xdr:row>28</xdr:row>
      <xdr:rowOff>3448181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F5E9B6CB-9CFC-41E7-88B0-6A751561C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86486" y="53775429"/>
          <a:ext cx="1966336" cy="3395929"/>
        </a:xfrm>
        <a:prstGeom prst="rect">
          <a:avLst/>
        </a:prstGeom>
      </xdr:spPr>
    </xdr:pic>
    <xdr:clientData/>
  </xdr:twoCellAnchor>
  <xdr:twoCellAnchor editAs="oneCell">
    <xdr:from>
      <xdr:col>10</xdr:col>
      <xdr:colOff>1673678</xdr:colOff>
      <xdr:row>29</xdr:row>
      <xdr:rowOff>27215</xdr:rowOff>
    </xdr:from>
    <xdr:to>
      <xdr:col>10</xdr:col>
      <xdr:colOff>3640727</xdr:colOff>
      <xdr:row>29</xdr:row>
      <xdr:rowOff>3469314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FD818126-6B6A-43CD-BB9E-60A7BA66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798142" y="57231644"/>
          <a:ext cx="1959429" cy="3442099"/>
        </a:xfrm>
        <a:prstGeom prst="rect">
          <a:avLst/>
        </a:prstGeom>
      </xdr:spPr>
    </xdr:pic>
    <xdr:clientData/>
  </xdr:twoCellAnchor>
  <xdr:twoCellAnchor editAs="oneCell">
    <xdr:from>
      <xdr:col>10</xdr:col>
      <xdr:colOff>1660072</xdr:colOff>
      <xdr:row>30</xdr:row>
      <xdr:rowOff>54429</xdr:rowOff>
    </xdr:from>
    <xdr:to>
      <xdr:col>10</xdr:col>
      <xdr:colOff>3578679</xdr:colOff>
      <xdr:row>30</xdr:row>
      <xdr:rowOff>3432316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9CB99AD9-80AD-4865-AFC0-CE452CF59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784536" y="60728679"/>
          <a:ext cx="1918607" cy="3377887"/>
        </a:xfrm>
        <a:prstGeom prst="rect">
          <a:avLst/>
        </a:prstGeom>
      </xdr:spPr>
    </xdr:pic>
    <xdr:clientData/>
  </xdr:twoCellAnchor>
  <xdr:twoCellAnchor editAs="oneCell">
    <xdr:from>
      <xdr:col>10</xdr:col>
      <xdr:colOff>421821</xdr:colOff>
      <xdr:row>36</xdr:row>
      <xdr:rowOff>81643</xdr:rowOff>
    </xdr:from>
    <xdr:to>
      <xdr:col>10</xdr:col>
      <xdr:colOff>5007428</xdr:colOff>
      <xdr:row>36</xdr:row>
      <xdr:rowOff>3331701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3198F176-B4C9-4F87-B599-62C18C62B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546285" y="65178214"/>
          <a:ext cx="4585607" cy="3257678"/>
        </a:xfrm>
        <a:prstGeom prst="rect">
          <a:avLst/>
        </a:prstGeom>
      </xdr:spPr>
    </xdr:pic>
    <xdr:clientData/>
  </xdr:twoCellAnchor>
  <xdr:twoCellAnchor editAs="oneCell">
    <xdr:from>
      <xdr:col>10</xdr:col>
      <xdr:colOff>1510393</xdr:colOff>
      <xdr:row>37</xdr:row>
      <xdr:rowOff>13607</xdr:rowOff>
    </xdr:from>
    <xdr:to>
      <xdr:col>10</xdr:col>
      <xdr:colOff>3959679</xdr:colOff>
      <xdr:row>37</xdr:row>
      <xdr:rowOff>3259462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92BF4B9C-390B-4965-9181-206B1391C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7634857" y="68471143"/>
          <a:ext cx="2449286" cy="3255380"/>
        </a:xfrm>
        <a:prstGeom prst="rect">
          <a:avLst/>
        </a:prstGeom>
      </xdr:spPr>
    </xdr:pic>
    <xdr:clientData/>
  </xdr:twoCellAnchor>
  <xdr:twoCellAnchor editAs="oneCell">
    <xdr:from>
      <xdr:col>10</xdr:col>
      <xdr:colOff>1537606</xdr:colOff>
      <xdr:row>38</xdr:row>
      <xdr:rowOff>27215</xdr:rowOff>
    </xdr:from>
    <xdr:to>
      <xdr:col>10</xdr:col>
      <xdr:colOff>4000499</xdr:colOff>
      <xdr:row>38</xdr:row>
      <xdr:rowOff>3298948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9D384B9A-FAAE-4253-8539-D192E8661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662070" y="71845715"/>
          <a:ext cx="2462893" cy="3281258"/>
        </a:xfrm>
        <a:prstGeom prst="rect">
          <a:avLst/>
        </a:prstGeom>
      </xdr:spPr>
    </xdr:pic>
    <xdr:clientData/>
  </xdr:twoCellAnchor>
  <xdr:twoCellAnchor editAs="oneCell">
    <xdr:from>
      <xdr:col>10</xdr:col>
      <xdr:colOff>1469572</xdr:colOff>
      <xdr:row>39</xdr:row>
      <xdr:rowOff>27214</xdr:rowOff>
    </xdr:from>
    <xdr:to>
      <xdr:col>10</xdr:col>
      <xdr:colOff>3959679</xdr:colOff>
      <xdr:row>39</xdr:row>
      <xdr:rowOff>3318159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DDEC63E7-5FA1-41D7-A14D-3C9E8150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594036" y="75206678"/>
          <a:ext cx="2490107" cy="3290945"/>
        </a:xfrm>
        <a:prstGeom prst="rect">
          <a:avLst/>
        </a:prstGeom>
      </xdr:spPr>
    </xdr:pic>
    <xdr:clientData/>
  </xdr:twoCellAnchor>
  <xdr:twoCellAnchor editAs="oneCell">
    <xdr:from>
      <xdr:col>10</xdr:col>
      <xdr:colOff>1374321</xdr:colOff>
      <xdr:row>40</xdr:row>
      <xdr:rowOff>54429</xdr:rowOff>
    </xdr:from>
    <xdr:to>
      <xdr:col>10</xdr:col>
      <xdr:colOff>3979001</xdr:colOff>
      <xdr:row>40</xdr:row>
      <xdr:rowOff>3239115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16E49357-4385-4B5F-A738-95763C625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7498785" y="78594858"/>
          <a:ext cx="2598965" cy="3184686"/>
        </a:xfrm>
        <a:prstGeom prst="rect">
          <a:avLst/>
        </a:prstGeom>
      </xdr:spPr>
    </xdr:pic>
    <xdr:clientData/>
  </xdr:twoCellAnchor>
  <xdr:twoCellAnchor editAs="oneCell">
    <xdr:from>
      <xdr:col>10</xdr:col>
      <xdr:colOff>1197428</xdr:colOff>
      <xdr:row>41</xdr:row>
      <xdr:rowOff>54429</xdr:rowOff>
    </xdr:from>
    <xdr:to>
      <xdr:col>10</xdr:col>
      <xdr:colOff>3788501</xdr:colOff>
      <xdr:row>41</xdr:row>
      <xdr:rowOff>3330827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5A8747B0-F722-4466-B3A5-D9C56961A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7321892" y="81955822"/>
          <a:ext cx="2585358" cy="3270683"/>
        </a:xfrm>
        <a:prstGeom prst="rect">
          <a:avLst/>
        </a:prstGeom>
      </xdr:spPr>
    </xdr:pic>
    <xdr:clientData/>
  </xdr:twoCellAnchor>
  <xdr:twoCellAnchor editAs="oneCell">
    <xdr:from>
      <xdr:col>10</xdr:col>
      <xdr:colOff>394607</xdr:colOff>
      <xdr:row>47</xdr:row>
      <xdr:rowOff>27214</xdr:rowOff>
    </xdr:from>
    <xdr:to>
      <xdr:col>10</xdr:col>
      <xdr:colOff>5467895</xdr:colOff>
      <xdr:row>47</xdr:row>
      <xdr:rowOff>3559023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91739B8B-0CC8-45B0-B647-5C1310069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519071" y="86242071"/>
          <a:ext cx="5061858" cy="3531809"/>
        </a:xfrm>
        <a:prstGeom prst="rect">
          <a:avLst/>
        </a:prstGeom>
      </xdr:spPr>
    </xdr:pic>
    <xdr:clientData/>
  </xdr:twoCellAnchor>
  <xdr:twoCellAnchor editAs="oneCell">
    <xdr:from>
      <xdr:col>10</xdr:col>
      <xdr:colOff>1442358</xdr:colOff>
      <xdr:row>48</xdr:row>
      <xdr:rowOff>54430</xdr:rowOff>
    </xdr:from>
    <xdr:to>
      <xdr:col>10</xdr:col>
      <xdr:colOff>4286250</xdr:colOff>
      <xdr:row>48</xdr:row>
      <xdr:rowOff>3581036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D2B6DA53-C38C-423A-AA29-780CA4EC1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566822" y="89861573"/>
          <a:ext cx="2843892" cy="3526606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1551215</xdr:colOff>
      <xdr:row>49</xdr:row>
      <xdr:rowOff>40822</xdr:rowOff>
    </xdr:from>
    <xdr:to>
      <xdr:col>10</xdr:col>
      <xdr:colOff>4360001</xdr:colOff>
      <xdr:row>49</xdr:row>
      <xdr:rowOff>3525600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76D53539-2BC4-4069-8725-7D7BD9B02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7675679" y="93440251"/>
          <a:ext cx="2803071" cy="3484778"/>
        </a:xfrm>
        <a:prstGeom prst="rect">
          <a:avLst/>
        </a:prstGeom>
      </xdr:spPr>
    </xdr:pic>
    <xdr:clientData/>
  </xdr:twoCellAnchor>
  <xdr:twoCellAnchor editAs="oneCell">
    <xdr:from>
      <xdr:col>10</xdr:col>
      <xdr:colOff>598714</xdr:colOff>
      <xdr:row>50</xdr:row>
      <xdr:rowOff>13609</xdr:rowOff>
    </xdr:from>
    <xdr:to>
      <xdr:col>10</xdr:col>
      <xdr:colOff>5429250</xdr:colOff>
      <xdr:row>50</xdr:row>
      <xdr:rowOff>3524693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B687C35A-C888-4A90-95D6-EC9F06EA2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723178" y="97005323"/>
          <a:ext cx="4830536" cy="3511084"/>
        </a:xfrm>
        <a:prstGeom prst="rect">
          <a:avLst/>
        </a:prstGeom>
      </xdr:spPr>
    </xdr:pic>
    <xdr:clientData/>
  </xdr:twoCellAnchor>
  <xdr:twoCellAnchor editAs="oneCell">
    <xdr:from>
      <xdr:col>10</xdr:col>
      <xdr:colOff>81643</xdr:colOff>
      <xdr:row>51</xdr:row>
      <xdr:rowOff>571500</xdr:rowOff>
    </xdr:from>
    <xdr:to>
      <xdr:col>10</xdr:col>
      <xdr:colOff>6173108</xdr:colOff>
      <xdr:row>51</xdr:row>
      <xdr:rowOff>2721429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4C0FACB-CE77-4AD4-A70B-007F28019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206107" y="101155500"/>
          <a:ext cx="6091465" cy="2149929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52</xdr:row>
      <xdr:rowOff>81642</xdr:rowOff>
    </xdr:from>
    <xdr:to>
      <xdr:col>10</xdr:col>
      <xdr:colOff>5143500</xdr:colOff>
      <xdr:row>52</xdr:row>
      <xdr:rowOff>3525322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21E93558-9DA8-4D75-9326-9EC4CACB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695964" y="104257928"/>
          <a:ext cx="4572000" cy="34322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1211035</xdr:colOff>
      <xdr:row>53</xdr:row>
      <xdr:rowOff>40822</xdr:rowOff>
    </xdr:from>
    <xdr:to>
      <xdr:col>10</xdr:col>
      <xdr:colOff>4057106</xdr:colOff>
      <xdr:row>53</xdr:row>
      <xdr:rowOff>3525953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2F2E240-9252-4ADF-84E2-833D3C1EA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7335499" y="107809393"/>
          <a:ext cx="2857501" cy="3485131"/>
        </a:xfrm>
        <a:prstGeom prst="rect">
          <a:avLst/>
        </a:prstGeom>
      </xdr:spPr>
    </xdr:pic>
    <xdr:clientData/>
  </xdr:twoCellAnchor>
  <xdr:twoCellAnchor editAs="oneCell">
    <xdr:from>
      <xdr:col>10</xdr:col>
      <xdr:colOff>54429</xdr:colOff>
      <xdr:row>54</xdr:row>
      <xdr:rowOff>190500</xdr:rowOff>
    </xdr:from>
    <xdr:to>
      <xdr:col>10</xdr:col>
      <xdr:colOff>6211846</xdr:colOff>
      <xdr:row>54</xdr:row>
      <xdr:rowOff>2382883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993E5847-58E1-4C83-87F2-3C09B8901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178893" y="111551357"/>
          <a:ext cx="6157417" cy="2177143"/>
        </a:xfrm>
        <a:prstGeom prst="rect">
          <a:avLst/>
        </a:prstGeom>
      </xdr:spPr>
    </xdr:pic>
    <xdr:clientData/>
  </xdr:twoCellAnchor>
  <xdr:twoCellAnchor editAs="oneCell">
    <xdr:from>
      <xdr:col>10</xdr:col>
      <xdr:colOff>33618</xdr:colOff>
      <xdr:row>55</xdr:row>
      <xdr:rowOff>212912</xdr:rowOff>
    </xdr:from>
    <xdr:to>
      <xdr:col>10</xdr:col>
      <xdr:colOff>7674349</xdr:colOff>
      <xdr:row>55</xdr:row>
      <xdr:rowOff>2456345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1D0C21E7-7B5E-44E1-9570-3AB6B3D7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114059" y="120351177"/>
          <a:ext cx="7631206" cy="2243433"/>
        </a:xfrm>
        <a:prstGeom prst="rect">
          <a:avLst/>
        </a:prstGeom>
      </xdr:spPr>
    </xdr:pic>
    <xdr:clientData/>
  </xdr:twoCellAnchor>
  <xdr:twoCellAnchor editAs="oneCell">
    <xdr:from>
      <xdr:col>10</xdr:col>
      <xdr:colOff>683559</xdr:colOff>
      <xdr:row>56</xdr:row>
      <xdr:rowOff>33618</xdr:rowOff>
    </xdr:from>
    <xdr:to>
      <xdr:col>10</xdr:col>
      <xdr:colOff>5502089</xdr:colOff>
      <xdr:row>56</xdr:row>
      <xdr:rowOff>3542862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D99854F0-4754-4360-8621-4E0AB9C9A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764000" y="118580647"/>
          <a:ext cx="4818530" cy="3509244"/>
        </a:xfrm>
        <a:prstGeom prst="rect">
          <a:avLst/>
        </a:prstGeom>
      </xdr:spPr>
    </xdr:pic>
    <xdr:clientData/>
  </xdr:twoCellAnchor>
  <xdr:twoCellAnchor editAs="oneCell">
    <xdr:from>
      <xdr:col>10</xdr:col>
      <xdr:colOff>1692089</xdr:colOff>
      <xdr:row>57</xdr:row>
      <xdr:rowOff>145676</xdr:rowOff>
    </xdr:from>
    <xdr:to>
      <xdr:col>10</xdr:col>
      <xdr:colOff>3888441</xdr:colOff>
      <xdr:row>57</xdr:row>
      <xdr:rowOff>3715895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DC6C0C27-F01B-4C8F-8462-23FAADCAD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7772530" y="127455705"/>
          <a:ext cx="2196352" cy="3570219"/>
        </a:xfrm>
        <a:prstGeom prst="rect">
          <a:avLst/>
        </a:prstGeom>
      </xdr:spPr>
    </xdr:pic>
    <xdr:clientData/>
  </xdr:twoCellAnchor>
  <xdr:twoCellAnchor editAs="oneCell">
    <xdr:from>
      <xdr:col>10</xdr:col>
      <xdr:colOff>134470</xdr:colOff>
      <xdr:row>58</xdr:row>
      <xdr:rowOff>358589</xdr:rowOff>
    </xdr:from>
    <xdr:to>
      <xdr:col>10</xdr:col>
      <xdr:colOff>7717268</xdr:colOff>
      <xdr:row>58</xdr:row>
      <xdr:rowOff>2533291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33B2F1D3-28A7-4175-AFA4-586E8C21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214911" y="131501030"/>
          <a:ext cx="7575178" cy="2182322"/>
        </a:xfrm>
        <a:prstGeom prst="rect">
          <a:avLst/>
        </a:prstGeom>
      </xdr:spPr>
    </xdr:pic>
    <xdr:clientData/>
  </xdr:twoCellAnchor>
  <xdr:twoCellAnchor editAs="oneCell">
    <xdr:from>
      <xdr:col>10</xdr:col>
      <xdr:colOff>661148</xdr:colOff>
      <xdr:row>63</xdr:row>
      <xdr:rowOff>33616</xdr:rowOff>
    </xdr:from>
    <xdr:to>
      <xdr:col>10</xdr:col>
      <xdr:colOff>5350920</xdr:colOff>
      <xdr:row>63</xdr:row>
      <xdr:rowOff>3336489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60511734-228D-4AD7-9687-BB719C134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6741589" y="130100292"/>
          <a:ext cx="4684057" cy="3295253"/>
        </a:xfrm>
        <a:prstGeom prst="rect">
          <a:avLst/>
        </a:prstGeom>
      </xdr:spPr>
    </xdr:pic>
    <xdr:clientData/>
  </xdr:twoCellAnchor>
  <xdr:twoCellAnchor editAs="oneCell">
    <xdr:from>
      <xdr:col>10</xdr:col>
      <xdr:colOff>1445558</xdr:colOff>
      <xdr:row>64</xdr:row>
      <xdr:rowOff>22412</xdr:rowOff>
    </xdr:from>
    <xdr:to>
      <xdr:col>10</xdr:col>
      <xdr:colOff>4168588</xdr:colOff>
      <xdr:row>65</xdr:row>
      <xdr:rowOff>20487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B460BDF6-3DCD-4A8F-9D8C-2A1DE0523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7525999" y="133495677"/>
          <a:ext cx="2723030" cy="3389425"/>
        </a:xfrm>
        <a:prstGeom prst="rect">
          <a:avLst/>
        </a:prstGeom>
      </xdr:spPr>
    </xdr:pic>
    <xdr:clientData/>
  </xdr:twoCellAnchor>
  <xdr:twoCellAnchor editAs="oneCell">
    <xdr:from>
      <xdr:col>10</xdr:col>
      <xdr:colOff>1591236</xdr:colOff>
      <xdr:row>65</xdr:row>
      <xdr:rowOff>44825</xdr:rowOff>
    </xdr:from>
    <xdr:to>
      <xdr:col>10</xdr:col>
      <xdr:colOff>4247030</xdr:colOff>
      <xdr:row>65</xdr:row>
      <xdr:rowOff>3333150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22183B88-28F3-4B59-8240-07B161E57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7671677" y="140331266"/>
          <a:ext cx="2655794" cy="3288325"/>
        </a:xfrm>
        <a:prstGeom prst="rect">
          <a:avLst/>
        </a:prstGeom>
      </xdr:spPr>
    </xdr:pic>
    <xdr:clientData/>
  </xdr:twoCellAnchor>
  <xdr:twoCellAnchor editAs="oneCell">
    <xdr:from>
      <xdr:col>10</xdr:col>
      <xdr:colOff>1579230</xdr:colOff>
      <xdr:row>66</xdr:row>
      <xdr:rowOff>38421</xdr:rowOff>
    </xdr:from>
    <xdr:to>
      <xdr:col>10</xdr:col>
      <xdr:colOff>4096968</xdr:colOff>
      <xdr:row>66</xdr:row>
      <xdr:rowOff>3332164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52E63211-3BBB-41CB-8835-EFB46248C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7703694" y="143784278"/>
          <a:ext cx="2510118" cy="3308983"/>
        </a:xfrm>
        <a:prstGeom prst="rect">
          <a:avLst/>
        </a:prstGeom>
      </xdr:spPr>
    </xdr:pic>
    <xdr:clientData/>
  </xdr:twoCellAnchor>
  <xdr:twoCellAnchor editAs="oneCell">
    <xdr:from>
      <xdr:col>10</xdr:col>
      <xdr:colOff>1542409</xdr:colOff>
      <xdr:row>67</xdr:row>
      <xdr:rowOff>42423</xdr:rowOff>
    </xdr:from>
    <xdr:to>
      <xdr:col>10</xdr:col>
      <xdr:colOff>4060147</xdr:colOff>
      <xdr:row>67</xdr:row>
      <xdr:rowOff>3294588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D701C7E5-34BE-4750-99D6-ADEA578E8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7666873" y="147203673"/>
          <a:ext cx="2510118" cy="3259785"/>
        </a:xfrm>
        <a:prstGeom prst="rect">
          <a:avLst/>
        </a:prstGeom>
      </xdr:spPr>
    </xdr:pic>
    <xdr:clientData/>
  </xdr:twoCellAnchor>
  <xdr:twoCellAnchor editAs="oneCell">
    <xdr:from>
      <xdr:col>10</xdr:col>
      <xdr:colOff>503466</xdr:colOff>
      <xdr:row>72</xdr:row>
      <xdr:rowOff>81643</xdr:rowOff>
    </xdr:from>
    <xdr:to>
      <xdr:col>10</xdr:col>
      <xdr:colOff>5122003</xdr:colOff>
      <xdr:row>72</xdr:row>
      <xdr:rowOff>3221295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89C92169-5413-41C0-ACEF-FFD31107D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6627930" y="151420286"/>
          <a:ext cx="4612822" cy="3132032"/>
        </a:xfrm>
        <a:prstGeom prst="rect">
          <a:avLst/>
        </a:prstGeom>
      </xdr:spPr>
    </xdr:pic>
    <xdr:clientData/>
  </xdr:twoCellAnchor>
  <xdr:twoCellAnchor editAs="oneCell">
    <xdr:from>
      <xdr:col>10</xdr:col>
      <xdr:colOff>1115786</xdr:colOff>
      <xdr:row>73</xdr:row>
      <xdr:rowOff>27214</xdr:rowOff>
    </xdr:from>
    <xdr:to>
      <xdr:col>10</xdr:col>
      <xdr:colOff>4212500</xdr:colOff>
      <xdr:row>73</xdr:row>
      <xdr:rowOff>3275005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24CF4C38-4CEA-4D31-B8F2-65E072AFF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7240250" y="154699607"/>
          <a:ext cx="3102429" cy="3247791"/>
        </a:xfrm>
        <a:prstGeom prst="rect">
          <a:avLst/>
        </a:prstGeom>
      </xdr:spPr>
    </xdr:pic>
    <xdr:clientData/>
  </xdr:twoCellAnchor>
  <xdr:twoCellAnchor editAs="oneCell">
    <xdr:from>
      <xdr:col>10</xdr:col>
      <xdr:colOff>1265464</xdr:colOff>
      <xdr:row>74</xdr:row>
      <xdr:rowOff>27214</xdr:rowOff>
    </xdr:from>
    <xdr:to>
      <xdr:col>10</xdr:col>
      <xdr:colOff>3903617</xdr:colOff>
      <xdr:row>74</xdr:row>
      <xdr:rowOff>3330417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F937B8F0-DEB8-4F42-855B-71AF9914B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7389928" y="158033357"/>
          <a:ext cx="2653393" cy="3303203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1238251</xdr:colOff>
      <xdr:row>75</xdr:row>
      <xdr:rowOff>40822</xdr:rowOff>
    </xdr:from>
    <xdr:to>
      <xdr:col>10</xdr:col>
      <xdr:colOff>4169773</xdr:colOff>
      <xdr:row>75</xdr:row>
      <xdr:rowOff>3330189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E630A578-B769-4E5C-AB06-72BC5BD6A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7362715" y="161380715"/>
          <a:ext cx="2939142" cy="3289367"/>
        </a:xfrm>
        <a:prstGeom prst="rect">
          <a:avLst/>
        </a:prstGeom>
      </xdr:spPr>
    </xdr:pic>
    <xdr:clientData/>
  </xdr:twoCellAnchor>
  <xdr:twoCellAnchor editAs="oneCell">
    <xdr:from>
      <xdr:col>10</xdr:col>
      <xdr:colOff>1251858</xdr:colOff>
      <xdr:row>76</xdr:row>
      <xdr:rowOff>54429</xdr:rowOff>
    </xdr:from>
    <xdr:to>
      <xdr:col>10</xdr:col>
      <xdr:colOff>3831500</xdr:colOff>
      <xdr:row>76</xdr:row>
      <xdr:rowOff>3335071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8BEEF68-6170-47CB-90FD-7CF0E5D19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7376322" y="164728072"/>
          <a:ext cx="2585357" cy="3273022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82</xdr:row>
      <xdr:rowOff>163285</xdr:rowOff>
    </xdr:from>
    <xdr:to>
      <xdr:col>10</xdr:col>
      <xdr:colOff>7751254</xdr:colOff>
      <xdr:row>82</xdr:row>
      <xdr:rowOff>3066377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73C72A1A-4170-462A-95EE-30275C92A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6175691" y="174504403"/>
          <a:ext cx="7656004" cy="2918332"/>
        </a:xfrm>
        <a:prstGeom prst="rect">
          <a:avLst/>
        </a:prstGeom>
      </xdr:spPr>
    </xdr:pic>
    <xdr:clientData/>
  </xdr:twoCellAnchor>
  <xdr:twoCellAnchor editAs="oneCell">
    <xdr:from>
      <xdr:col>10</xdr:col>
      <xdr:colOff>1687286</xdr:colOff>
      <xdr:row>83</xdr:row>
      <xdr:rowOff>13608</xdr:rowOff>
    </xdr:from>
    <xdr:to>
      <xdr:col>10</xdr:col>
      <xdr:colOff>4327072</xdr:colOff>
      <xdr:row>83</xdr:row>
      <xdr:rowOff>3410104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C2D88AFB-9BFD-4B51-9040-957181C35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7811750" y="172388894"/>
          <a:ext cx="2639786" cy="3396496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666750</xdr:colOff>
      <xdr:row>84</xdr:row>
      <xdr:rowOff>13608</xdr:rowOff>
    </xdr:from>
    <xdr:to>
      <xdr:col>10</xdr:col>
      <xdr:colOff>5563659</xdr:colOff>
      <xdr:row>84</xdr:row>
      <xdr:rowOff>3407501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F3D1EACA-A58C-4AF0-8719-6C34F4985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6791214" y="175804287"/>
          <a:ext cx="4896909" cy="3388178"/>
        </a:xfrm>
        <a:prstGeom prst="rect">
          <a:avLst/>
        </a:prstGeom>
      </xdr:spPr>
    </xdr:pic>
    <xdr:clientData/>
  </xdr:twoCellAnchor>
  <xdr:twoCellAnchor editAs="oneCell">
    <xdr:from>
      <xdr:col>10</xdr:col>
      <xdr:colOff>1374323</xdr:colOff>
      <xdr:row>85</xdr:row>
      <xdr:rowOff>13607</xdr:rowOff>
    </xdr:from>
    <xdr:to>
      <xdr:col>10</xdr:col>
      <xdr:colOff>4289346</xdr:colOff>
      <xdr:row>85</xdr:row>
      <xdr:rowOff>3374572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0AA3398E-A7C8-4115-9904-931BF3B4E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7498787" y="179219678"/>
          <a:ext cx="2920738" cy="3360965"/>
        </a:xfrm>
        <a:prstGeom prst="rect">
          <a:avLst/>
        </a:prstGeom>
      </xdr:spPr>
    </xdr:pic>
    <xdr:clientData/>
  </xdr:twoCellAnchor>
  <xdr:twoCellAnchor editAs="oneCell">
    <xdr:from>
      <xdr:col>10</xdr:col>
      <xdr:colOff>585107</xdr:colOff>
      <xdr:row>86</xdr:row>
      <xdr:rowOff>40822</xdr:rowOff>
    </xdr:from>
    <xdr:to>
      <xdr:col>10</xdr:col>
      <xdr:colOff>5334000</xdr:colOff>
      <xdr:row>86</xdr:row>
      <xdr:rowOff>3334820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7C4AC664-64B2-40B1-A226-ECA041A4C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6709571" y="182662286"/>
          <a:ext cx="4748893" cy="3282568"/>
        </a:xfrm>
        <a:prstGeom prst="rect">
          <a:avLst/>
        </a:prstGeom>
      </xdr:spPr>
    </xdr:pic>
    <xdr:clientData/>
  </xdr:twoCellAnchor>
  <xdr:twoCellAnchor editAs="oneCell">
    <xdr:from>
      <xdr:col>10</xdr:col>
      <xdr:colOff>108858</xdr:colOff>
      <xdr:row>87</xdr:row>
      <xdr:rowOff>163286</xdr:rowOff>
    </xdr:from>
    <xdr:to>
      <xdr:col>10</xdr:col>
      <xdr:colOff>7715250</xdr:colOff>
      <xdr:row>87</xdr:row>
      <xdr:rowOff>2382691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AE723CBD-AB9D-44CB-BAAB-8B4D1670F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6233322" y="186200143"/>
          <a:ext cx="7606392" cy="221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2313215</xdr:colOff>
      <xdr:row>88</xdr:row>
      <xdr:rowOff>40822</xdr:rowOff>
    </xdr:from>
    <xdr:to>
      <xdr:col>10</xdr:col>
      <xdr:colOff>5102680</xdr:colOff>
      <xdr:row>89</xdr:row>
      <xdr:rowOff>19213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6A6FCC59-17A1-4B63-B46C-723A06F06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8437679" y="189493072"/>
          <a:ext cx="2789465" cy="337854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1238250</xdr:colOff>
      <xdr:row>89</xdr:row>
      <xdr:rowOff>40822</xdr:rowOff>
    </xdr:from>
    <xdr:to>
      <xdr:col>10</xdr:col>
      <xdr:colOff>6055179</xdr:colOff>
      <xdr:row>89</xdr:row>
      <xdr:rowOff>3388275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EC0581CF-8AFA-48E5-916F-98D80F390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7362714" y="192908465"/>
          <a:ext cx="4816929" cy="3347453"/>
        </a:xfrm>
        <a:prstGeom prst="rect">
          <a:avLst/>
        </a:prstGeom>
      </xdr:spPr>
    </xdr:pic>
    <xdr:clientData/>
  </xdr:twoCellAnchor>
  <xdr:twoCellAnchor editAs="oneCell">
    <xdr:from>
      <xdr:col>10</xdr:col>
      <xdr:colOff>1197429</xdr:colOff>
      <xdr:row>90</xdr:row>
      <xdr:rowOff>68035</xdr:rowOff>
    </xdr:from>
    <xdr:to>
      <xdr:col>10</xdr:col>
      <xdr:colOff>5962106</xdr:colOff>
      <xdr:row>90</xdr:row>
      <xdr:rowOff>3406411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7E638C2D-F62C-4E5F-9DD2-A400175C6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7321893" y="196351071"/>
          <a:ext cx="4776107" cy="3332661"/>
        </a:xfrm>
        <a:prstGeom prst="rect">
          <a:avLst/>
        </a:prstGeom>
      </xdr:spPr>
    </xdr:pic>
    <xdr:clientData/>
  </xdr:twoCellAnchor>
  <xdr:twoCellAnchor editAs="oneCell">
    <xdr:from>
      <xdr:col>10</xdr:col>
      <xdr:colOff>1883229</xdr:colOff>
      <xdr:row>91</xdr:row>
      <xdr:rowOff>9524</xdr:rowOff>
    </xdr:from>
    <xdr:to>
      <xdr:col>10</xdr:col>
      <xdr:colOff>4248150</xdr:colOff>
      <xdr:row>91</xdr:row>
      <xdr:rowOff>3406974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D07B84F2-EAA9-4F13-BAEF-B6E4FFEBD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t="6061"/>
        <a:stretch/>
      </xdr:blipFill>
      <xdr:spPr>
        <a:xfrm>
          <a:off x="17990004" y="199729724"/>
          <a:ext cx="2364921" cy="3405070"/>
        </a:xfrm>
        <a:prstGeom prst="rect">
          <a:avLst/>
        </a:prstGeom>
      </xdr:spPr>
    </xdr:pic>
    <xdr:clientData/>
  </xdr:twoCellAnchor>
  <xdr:twoCellAnchor editAs="oneCell">
    <xdr:from>
      <xdr:col>10</xdr:col>
      <xdr:colOff>22412</xdr:colOff>
      <xdr:row>92</xdr:row>
      <xdr:rowOff>123264</xdr:rowOff>
    </xdr:from>
    <xdr:to>
      <xdr:col>10</xdr:col>
      <xdr:colOff>7752209</xdr:colOff>
      <xdr:row>92</xdr:row>
      <xdr:rowOff>2342779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E07CA97C-B29B-4CE6-85C5-7FA302645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6102853" y="203218676"/>
          <a:ext cx="7741227" cy="2227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1292679</xdr:colOff>
      <xdr:row>97</xdr:row>
      <xdr:rowOff>54429</xdr:rowOff>
    </xdr:from>
    <xdr:to>
      <xdr:col>10</xdr:col>
      <xdr:colOff>6096001</xdr:colOff>
      <xdr:row>97</xdr:row>
      <xdr:rowOff>3373519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9C600B98-5AA6-4F21-8BAC-413287EF0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7417143" y="207345643"/>
          <a:ext cx="4803322" cy="330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1945822</xdr:colOff>
      <xdr:row>98</xdr:row>
      <xdr:rowOff>40821</xdr:rowOff>
    </xdr:from>
    <xdr:to>
      <xdr:col>10</xdr:col>
      <xdr:colOff>4593500</xdr:colOff>
      <xdr:row>98</xdr:row>
      <xdr:rowOff>3333794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3CBADC3E-714A-4326-83A1-BB14D55E9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8070286" y="210706607"/>
          <a:ext cx="2653393" cy="3285353"/>
        </a:xfrm>
        <a:prstGeom prst="rect">
          <a:avLst/>
        </a:prstGeom>
      </xdr:spPr>
    </xdr:pic>
    <xdr:clientData/>
  </xdr:twoCellAnchor>
  <xdr:twoCellAnchor editAs="oneCell">
    <xdr:from>
      <xdr:col>10</xdr:col>
      <xdr:colOff>2041072</xdr:colOff>
      <xdr:row>99</xdr:row>
      <xdr:rowOff>54429</xdr:rowOff>
    </xdr:from>
    <xdr:to>
      <xdr:col>10</xdr:col>
      <xdr:colOff>4741002</xdr:colOff>
      <xdr:row>99</xdr:row>
      <xdr:rowOff>3333667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976F6F2C-D544-4120-B4B6-A455714AE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8165536" y="214094786"/>
          <a:ext cx="2694215" cy="3286858"/>
        </a:xfrm>
        <a:prstGeom prst="rect">
          <a:avLst/>
        </a:prstGeom>
      </xdr:spPr>
    </xdr:pic>
    <xdr:clientData/>
  </xdr:twoCellAnchor>
  <xdr:twoCellAnchor editAs="oneCell">
    <xdr:from>
      <xdr:col>10</xdr:col>
      <xdr:colOff>1918608</xdr:colOff>
      <xdr:row>100</xdr:row>
      <xdr:rowOff>54429</xdr:rowOff>
    </xdr:from>
    <xdr:to>
      <xdr:col>10</xdr:col>
      <xdr:colOff>4689121</xdr:colOff>
      <xdr:row>100</xdr:row>
      <xdr:rowOff>3332117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A6EE6911-161C-4211-8585-9279FC224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8043072" y="217469358"/>
          <a:ext cx="2770513" cy="3292928"/>
        </a:xfrm>
        <a:prstGeom prst="rect">
          <a:avLst/>
        </a:prstGeom>
      </xdr:spPr>
    </xdr:pic>
    <xdr:clientData/>
  </xdr:twoCellAnchor>
  <xdr:twoCellAnchor editAs="oneCell">
    <xdr:from>
      <xdr:col>10</xdr:col>
      <xdr:colOff>1959428</xdr:colOff>
      <xdr:row>101</xdr:row>
      <xdr:rowOff>54427</xdr:rowOff>
    </xdr:from>
    <xdr:to>
      <xdr:col>10</xdr:col>
      <xdr:colOff>4550500</xdr:colOff>
      <xdr:row>101</xdr:row>
      <xdr:rowOff>3351816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FB49F4E1-181E-4235-B97F-6E4076EDC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8083892" y="220843927"/>
          <a:ext cx="2585357" cy="3297389"/>
        </a:xfrm>
        <a:prstGeom prst="rect">
          <a:avLst/>
        </a:prstGeom>
      </xdr:spPr>
    </xdr:pic>
    <xdr:clientData/>
  </xdr:twoCellAnchor>
  <xdr:twoCellAnchor editAs="oneCell">
    <xdr:from>
      <xdr:col>10</xdr:col>
      <xdr:colOff>1673678</xdr:colOff>
      <xdr:row>102</xdr:row>
      <xdr:rowOff>0</xdr:rowOff>
    </xdr:from>
    <xdr:to>
      <xdr:col>10</xdr:col>
      <xdr:colOff>4741272</xdr:colOff>
      <xdr:row>102</xdr:row>
      <xdr:rowOff>4288488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F2176891-D487-4311-977B-CDC57CB7A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7798142" y="224164071"/>
          <a:ext cx="3075214" cy="4280868"/>
        </a:xfrm>
        <a:prstGeom prst="rect">
          <a:avLst/>
        </a:prstGeom>
      </xdr:spPr>
    </xdr:pic>
    <xdr:clientData/>
  </xdr:twoCellAnchor>
  <xdr:twoCellAnchor editAs="oneCell">
    <xdr:from>
      <xdr:col>10</xdr:col>
      <xdr:colOff>680357</xdr:colOff>
      <xdr:row>107</xdr:row>
      <xdr:rowOff>54429</xdr:rowOff>
    </xdr:from>
    <xdr:to>
      <xdr:col>10</xdr:col>
      <xdr:colOff>6187932</xdr:colOff>
      <xdr:row>107</xdr:row>
      <xdr:rowOff>3831227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F5329793-668A-4EE6-888B-09E0E9989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804821" y="229280358"/>
          <a:ext cx="5501860" cy="3769178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1551213</xdr:colOff>
      <xdr:row>108</xdr:row>
      <xdr:rowOff>27214</xdr:rowOff>
    </xdr:from>
    <xdr:to>
      <xdr:col>10</xdr:col>
      <xdr:colOff>4478382</xdr:colOff>
      <xdr:row>109</xdr:row>
      <xdr:rowOff>2988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28BAE35E-C7C7-466E-8787-F9F0CC9A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7675677" y="233117571"/>
          <a:ext cx="2911929" cy="3828203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1551215</xdr:colOff>
      <xdr:row>109</xdr:row>
      <xdr:rowOff>27214</xdr:rowOff>
    </xdr:from>
    <xdr:to>
      <xdr:col>10</xdr:col>
      <xdr:colOff>4515395</xdr:colOff>
      <xdr:row>109</xdr:row>
      <xdr:rowOff>3789267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16206FFD-E5F5-4314-B723-7B457C952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7675679" y="236982000"/>
          <a:ext cx="2952750" cy="3773483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1551214</xdr:colOff>
      <xdr:row>110</xdr:row>
      <xdr:rowOff>40822</xdr:rowOff>
    </xdr:from>
    <xdr:to>
      <xdr:col>10</xdr:col>
      <xdr:colOff>4478383</xdr:colOff>
      <xdr:row>110</xdr:row>
      <xdr:rowOff>3807235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7CFF0294-AEBE-4A62-92AD-ED1CD7A7F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7675678" y="240860036"/>
          <a:ext cx="2911929" cy="3766413"/>
        </a:xfrm>
        <a:prstGeom prst="rect">
          <a:avLst/>
        </a:prstGeom>
      </xdr:spPr>
    </xdr:pic>
    <xdr:clientData/>
  </xdr:twoCellAnchor>
  <xdr:twoCellAnchor editAs="oneCell">
    <xdr:from>
      <xdr:col>10</xdr:col>
      <xdr:colOff>1592036</xdr:colOff>
      <xdr:row>112</xdr:row>
      <xdr:rowOff>13607</xdr:rowOff>
    </xdr:from>
    <xdr:to>
      <xdr:col>10</xdr:col>
      <xdr:colOff>4247606</xdr:colOff>
      <xdr:row>112</xdr:row>
      <xdr:rowOff>3830592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E492EB6E-8D9A-4248-A50E-313E6783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7716500" y="244697250"/>
          <a:ext cx="2667000" cy="3809365"/>
        </a:xfrm>
        <a:prstGeom prst="rect">
          <a:avLst/>
        </a:prstGeom>
      </xdr:spPr>
    </xdr:pic>
    <xdr:clientData/>
  </xdr:twoCellAnchor>
  <xdr:twoCellAnchor editAs="oneCell">
    <xdr:from>
      <xdr:col>10</xdr:col>
      <xdr:colOff>1632857</xdr:colOff>
      <xdr:row>117</xdr:row>
      <xdr:rowOff>13607</xdr:rowOff>
    </xdr:from>
    <xdr:to>
      <xdr:col>10</xdr:col>
      <xdr:colOff>4822181</xdr:colOff>
      <xdr:row>117</xdr:row>
      <xdr:rowOff>3769179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62A2435F-09DF-41E9-946F-63196D917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7757321" y="253188107"/>
          <a:ext cx="3195039" cy="3755572"/>
        </a:xfrm>
        <a:prstGeom prst="rect">
          <a:avLst/>
        </a:prstGeom>
      </xdr:spPr>
    </xdr:pic>
    <xdr:clientData/>
  </xdr:twoCellAnchor>
  <xdr:twoCellAnchor editAs="oneCell">
    <xdr:from>
      <xdr:col>10</xdr:col>
      <xdr:colOff>639536</xdr:colOff>
      <xdr:row>118</xdr:row>
      <xdr:rowOff>27215</xdr:rowOff>
    </xdr:from>
    <xdr:to>
      <xdr:col>10</xdr:col>
      <xdr:colOff>6074773</xdr:colOff>
      <xdr:row>118</xdr:row>
      <xdr:rowOff>3771547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4D37335C-FDE5-4DFB-91B7-7776167B5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764000" y="256998108"/>
          <a:ext cx="5442857" cy="3744332"/>
        </a:xfrm>
        <a:prstGeom prst="rect">
          <a:avLst/>
        </a:prstGeom>
      </xdr:spPr>
    </xdr:pic>
    <xdr:clientData/>
  </xdr:twoCellAnchor>
  <xdr:twoCellAnchor editAs="oneCell">
    <xdr:from>
      <xdr:col>10</xdr:col>
      <xdr:colOff>1877787</xdr:colOff>
      <xdr:row>119</xdr:row>
      <xdr:rowOff>0</xdr:rowOff>
    </xdr:from>
    <xdr:to>
      <xdr:col>10</xdr:col>
      <xdr:colOff>4593229</xdr:colOff>
      <xdr:row>119</xdr:row>
      <xdr:rowOff>3774913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CABD6053-01A3-4D92-8AA7-8BB8ACEE9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8002251" y="260767286"/>
          <a:ext cx="2707822" cy="3774913"/>
        </a:xfrm>
        <a:prstGeom prst="rect">
          <a:avLst/>
        </a:prstGeom>
      </xdr:spPr>
    </xdr:pic>
    <xdr:clientData/>
  </xdr:twoCellAnchor>
  <xdr:twoCellAnchor editAs="oneCell">
    <xdr:from>
      <xdr:col>10</xdr:col>
      <xdr:colOff>2081893</xdr:colOff>
      <xdr:row>119</xdr:row>
      <xdr:rowOff>3769178</xdr:rowOff>
    </xdr:from>
    <xdr:to>
      <xdr:col>10</xdr:col>
      <xdr:colOff>5046369</xdr:colOff>
      <xdr:row>121</xdr:row>
      <xdr:rowOff>2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BD37383A-6BCB-45BE-9067-7E54D6873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8206357" y="264536464"/>
          <a:ext cx="2964476" cy="3823607"/>
        </a:xfrm>
        <a:prstGeom prst="rect">
          <a:avLst/>
        </a:prstGeom>
      </xdr:spPr>
    </xdr:pic>
    <xdr:clientData/>
  </xdr:twoCellAnchor>
  <xdr:twoCellAnchor editAs="oneCell">
    <xdr:from>
      <xdr:col>10</xdr:col>
      <xdr:colOff>1224643</xdr:colOff>
      <xdr:row>121</xdr:row>
      <xdr:rowOff>13608</xdr:rowOff>
    </xdr:from>
    <xdr:to>
      <xdr:col>10</xdr:col>
      <xdr:colOff>6245192</xdr:colOff>
      <xdr:row>121</xdr:row>
      <xdr:rowOff>3676107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70D3A059-7BA7-49B4-BC8A-0EA68F7F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7349107" y="268373679"/>
          <a:ext cx="5020549" cy="3673929"/>
        </a:xfrm>
        <a:prstGeom prst="rect">
          <a:avLst/>
        </a:prstGeom>
      </xdr:spPr>
    </xdr:pic>
    <xdr:clientData/>
  </xdr:twoCellAnchor>
  <xdr:twoCellAnchor editAs="oneCell">
    <xdr:from>
      <xdr:col>10</xdr:col>
      <xdr:colOff>1292678</xdr:colOff>
      <xdr:row>122</xdr:row>
      <xdr:rowOff>68035</xdr:rowOff>
    </xdr:from>
    <xdr:to>
      <xdr:col>10</xdr:col>
      <xdr:colOff>6385033</xdr:colOff>
      <xdr:row>122</xdr:row>
      <xdr:rowOff>3716382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1E7231BF-5444-4F2E-8D4B-CCDAE5B46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7417142" y="272224499"/>
          <a:ext cx="5098070" cy="3633107"/>
        </a:xfrm>
        <a:prstGeom prst="rect">
          <a:avLst/>
        </a:prstGeom>
      </xdr:spPr>
    </xdr:pic>
    <xdr:clientData/>
  </xdr:twoCellAnchor>
  <xdr:twoCellAnchor editAs="oneCell">
    <xdr:from>
      <xdr:col>10</xdr:col>
      <xdr:colOff>2340428</xdr:colOff>
      <xdr:row>123</xdr:row>
      <xdr:rowOff>95250</xdr:rowOff>
    </xdr:from>
    <xdr:to>
      <xdr:col>10</xdr:col>
      <xdr:colOff>5430883</xdr:colOff>
      <xdr:row>124</xdr:row>
      <xdr:rowOff>686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D488E0BE-CFB4-4C2E-BED3-A863A61D6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8464892" y="276048107"/>
          <a:ext cx="3075215" cy="3693024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2000252</xdr:colOff>
      <xdr:row>124</xdr:row>
      <xdr:rowOff>27214</xdr:rowOff>
    </xdr:from>
    <xdr:to>
      <xdr:col>10</xdr:col>
      <xdr:colOff>5923184</xdr:colOff>
      <xdr:row>124</xdr:row>
      <xdr:rowOff>3769178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2B90DD66-93DD-4E2E-8047-BD17B60EC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8124716" y="279776464"/>
          <a:ext cx="3938172" cy="3741964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857250</xdr:colOff>
      <xdr:row>129</xdr:row>
      <xdr:rowOff>12507</xdr:rowOff>
    </xdr:from>
    <xdr:to>
      <xdr:col>10</xdr:col>
      <xdr:colOff>6646273</xdr:colOff>
      <xdr:row>129</xdr:row>
      <xdr:rowOff>4055797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6414AFEF-D120-4B4C-A7D5-16D3D2060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6981714" y="284320150"/>
          <a:ext cx="5796643" cy="4050910"/>
        </a:xfrm>
        <a:prstGeom prst="rect">
          <a:avLst/>
        </a:prstGeom>
      </xdr:spPr>
    </xdr:pic>
    <xdr:clientData/>
  </xdr:twoCellAnchor>
  <xdr:twoCellAnchor editAs="oneCell">
    <xdr:from>
      <xdr:col>10</xdr:col>
      <xdr:colOff>1864180</xdr:colOff>
      <xdr:row>130</xdr:row>
      <xdr:rowOff>68035</xdr:rowOff>
    </xdr:from>
    <xdr:to>
      <xdr:col>10</xdr:col>
      <xdr:colOff>5086896</xdr:colOff>
      <xdr:row>130</xdr:row>
      <xdr:rowOff>4059394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64C6F828-F4AD-486E-93A2-3CDDC79EE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7988644" y="288512249"/>
          <a:ext cx="3211286" cy="3976119"/>
        </a:xfrm>
        <a:prstGeom prst="rect">
          <a:avLst/>
        </a:prstGeom>
      </xdr:spPr>
    </xdr:pic>
    <xdr:clientData/>
  </xdr:twoCellAnchor>
  <xdr:twoCellAnchor editAs="oneCell">
    <xdr:from>
      <xdr:col>10</xdr:col>
      <xdr:colOff>1877785</xdr:colOff>
      <xdr:row>131</xdr:row>
      <xdr:rowOff>15009</xdr:rowOff>
    </xdr:from>
    <xdr:to>
      <xdr:col>10</xdr:col>
      <xdr:colOff>5007429</xdr:colOff>
      <xdr:row>131</xdr:row>
      <xdr:rowOff>4060928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8AF172A4-312D-48AC-840E-4FCD373E8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8002249" y="292595795"/>
          <a:ext cx="3129644" cy="4051634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1714500</xdr:colOff>
      <xdr:row>132</xdr:row>
      <xdr:rowOff>13710</xdr:rowOff>
    </xdr:from>
    <xdr:to>
      <xdr:col>10</xdr:col>
      <xdr:colOff>4859383</xdr:colOff>
      <xdr:row>132</xdr:row>
      <xdr:rowOff>4097626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E31E4287-9FC2-40FB-8A90-80E1750F9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838964" y="296731067"/>
          <a:ext cx="3129643" cy="4076296"/>
        </a:xfrm>
        <a:prstGeom prst="rect">
          <a:avLst/>
        </a:prstGeom>
      </xdr:spPr>
    </xdr:pic>
    <xdr:clientData/>
  </xdr:twoCellAnchor>
  <xdr:twoCellAnchor editAs="oneCell">
    <xdr:from>
      <xdr:col>10</xdr:col>
      <xdr:colOff>1877785</xdr:colOff>
      <xdr:row>133</xdr:row>
      <xdr:rowOff>54429</xdr:rowOff>
    </xdr:from>
    <xdr:to>
      <xdr:col>10</xdr:col>
      <xdr:colOff>5197928</xdr:colOff>
      <xdr:row>133</xdr:row>
      <xdr:rowOff>4092995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29390C4-EBFC-4D27-8063-7FA7C6324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8002249" y="300908358"/>
          <a:ext cx="3320143" cy="4038566"/>
        </a:xfrm>
        <a:prstGeom prst="rect">
          <a:avLst/>
        </a:prstGeom>
      </xdr:spPr>
    </xdr:pic>
    <xdr:clientData/>
  </xdr:twoCellAnchor>
  <xdr:twoCellAnchor editAs="oneCell">
    <xdr:from>
      <xdr:col>10</xdr:col>
      <xdr:colOff>1605644</xdr:colOff>
      <xdr:row>134</xdr:row>
      <xdr:rowOff>12949</xdr:rowOff>
    </xdr:from>
    <xdr:to>
      <xdr:col>10</xdr:col>
      <xdr:colOff>5049884</xdr:colOff>
      <xdr:row>134</xdr:row>
      <xdr:rowOff>4113180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AE7C064E-B8FE-4AC2-AB95-FDB6650FC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7730108" y="309140020"/>
          <a:ext cx="3429000" cy="4100231"/>
        </a:xfrm>
        <a:prstGeom prst="rect">
          <a:avLst/>
        </a:prstGeom>
      </xdr:spPr>
    </xdr:pic>
    <xdr:clientData/>
  </xdr:twoCellAnchor>
  <xdr:twoCellAnchor editAs="oneCell">
    <xdr:from>
      <xdr:col>10</xdr:col>
      <xdr:colOff>1121229</xdr:colOff>
      <xdr:row>3</xdr:row>
      <xdr:rowOff>123826</xdr:rowOff>
    </xdr:from>
    <xdr:to>
      <xdr:col>10</xdr:col>
      <xdr:colOff>6476999</xdr:colOff>
      <xdr:row>3</xdr:row>
      <xdr:rowOff>5032312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449D697E-956C-460F-9C48-9ABFEB71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7245693" y="695326"/>
          <a:ext cx="5355770" cy="4908486"/>
        </a:xfrm>
        <a:prstGeom prst="rect">
          <a:avLst/>
        </a:prstGeom>
      </xdr:spPr>
    </xdr:pic>
    <xdr:clientData/>
  </xdr:twoCellAnchor>
  <xdr:twoCellAnchor editAs="oneCell">
    <xdr:from>
      <xdr:col>10</xdr:col>
      <xdr:colOff>2029726</xdr:colOff>
      <xdr:row>138</xdr:row>
      <xdr:rowOff>169550</xdr:rowOff>
    </xdr:from>
    <xdr:to>
      <xdr:col>10</xdr:col>
      <xdr:colOff>4744730</xdr:colOff>
      <xdr:row>138</xdr:row>
      <xdr:rowOff>1503236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EC965FB-0A25-47F3-96ED-478A045B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2888226" y="320265579"/>
          <a:ext cx="2715004" cy="1333686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139</xdr:row>
      <xdr:rowOff>66675</xdr:rowOff>
    </xdr:from>
    <xdr:to>
      <xdr:col>10</xdr:col>
      <xdr:colOff>5562919</xdr:colOff>
      <xdr:row>139</xdr:row>
      <xdr:rowOff>3293745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1A17D1D-803C-48C6-8B67-97384507E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1020425" y="321792600"/>
          <a:ext cx="5391469" cy="323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140</xdr:row>
      <xdr:rowOff>66675</xdr:rowOff>
    </xdr:from>
    <xdr:to>
      <xdr:col>10</xdr:col>
      <xdr:colOff>3368491</xdr:colOff>
      <xdr:row>140</xdr:row>
      <xdr:rowOff>1809993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5D7F42E9-0B3E-4A36-BB9B-280C1C4A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0982325" y="325183500"/>
          <a:ext cx="3229426" cy="1743318"/>
        </a:xfrm>
        <a:prstGeom prst="rect">
          <a:avLst/>
        </a:prstGeom>
      </xdr:spPr>
    </xdr:pic>
    <xdr:clientData/>
  </xdr:twoCellAnchor>
  <xdr:twoCellAnchor editAs="oneCell">
    <xdr:from>
      <xdr:col>10</xdr:col>
      <xdr:colOff>523876</xdr:colOff>
      <xdr:row>141</xdr:row>
      <xdr:rowOff>76200</xdr:rowOff>
    </xdr:from>
    <xdr:to>
      <xdr:col>10</xdr:col>
      <xdr:colOff>4970146</xdr:colOff>
      <xdr:row>141</xdr:row>
      <xdr:rowOff>3333019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97E838B3-8B95-4E52-B1DA-3C295A31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1372851" y="327126600"/>
          <a:ext cx="4457700" cy="3272059"/>
        </a:xfrm>
        <a:prstGeom prst="rect">
          <a:avLst/>
        </a:prstGeom>
      </xdr:spPr>
    </xdr:pic>
    <xdr:clientData/>
  </xdr:twoCellAnchor>
  <xdr:twoCellAnchor editAs="oneCell">
    <xdr:from>
      <xdr:col>10</xdr:col>
      <xdr:colOff>1733550</xdr:colOff>
      <xdr:row>142</xdr:row>
      <xdr:rowOff>95250</xdr:rowOff>
    </xdr:from>
    <xdr:to>
      <xdr:col>10</xdr:col>
      <xdr:colOff>3810000</xdr:colOff>
      <xdr:row>142</xdr:row>
      <xdr:rowOff>3355926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EB1F8597-371C-44C1-8B69-3E2FAD8F6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2582525" y="330536550"/>
          <a:ext cx="2076450" cy="3260676"/>
        </a:xfrm>
        <a:prstGeom prst="rect">
          <a:avLst/>
        </a:prstGeom>
      </xdr:spPr>
    </xdr:pic>
    <xdr:clientData/>
  </xdr:twoCellAnchor>
  <xdr:twoCellAnchor editAs="oneCell">
    <xdr:from>
      <xdr:col>10</xdr:col>
      <xdr:colOff>1651909</xdr:colOff>
      <xdr:row>143</xdr:row>
      <xdr:rowOff>152400</xdr:rowOff>
    </xdr:from>
    <xdr:to>
      <xdr:col>10</xdr:col>
      <xdr:colOff>4339692</xdr:colOff>
      <xdr:row>143</xdr:row>
      <xdr:rowOff>3124200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83303B94-315D-4E30-B394-AAE5ABC7A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2500884" y="333984600"/>
          <a:ext cx="2687783" cy="2971800"/>
        </a:xfrm>
        <a:prstGeom prst="rect">
          <a:avLst/>
        </a:prstGeom>
      </xdr:spPr>
    </xdr:pic>
    <xdr:clientData/>
  </xdr:twoCellAnchor>
  <xdr:oneCellAnchor>
    <xdr:from>
      <xdr:col>10</xdr:col>
      <xdr:colOff>1292678</xdr:colOff>
      <xdr:row>111</xdr:row>
      <xdr:rowOff>68035</xdr:rowOff>
    </xdr:from>
    <xdr:ext cx="5098070" cy="3633107"/>
    <xdr:pic>
      <xdr:nvPicPr>
        <xdr:cNvPr id="95" name="Рисунок 94">
          <a:extLst>
            <a:ext uri="{FF2B5EF4-FFF2-40B4-BE49-F238E27FC236}">
              <a16:creationId xmlns:a16="http://schemas.microsoft.com/office/drawing/2014/main" id="{F204A621-99CE-41E9-8C07-BC1648D50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2151178" y="278142006"/>
          <a:ext cx="5098070" cy="3633107"/>
        </a:xfrm>
        <a:prstGeom prst="rect">
          <a:avLst/>
        </a:prstGeom>
      </xdr:spPr>
    </xdr:pic>
    <xdr:clientData/>
  </xdr:oneCellAnchor>
  <xdr:twoCellAnchor editAs="oneCell">
    <xdr:from>
      <xdr:col>10</xdr:col>
      <xdr:colOff>1725707</xdr:colOff>
      <xdr:row>31</xdr:row>
      <xdr:rowOff>22412</xdr:rowOff>
    </xdr:from>
    <xdr:to>
      <xdr:col>10</xdr:col>
      <xdr:colOff>3637879</xdr:colOff>
      <xdr:row>31</xdr:row>
      <xdr:rowOff>3297865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D30E9C0F-A936-4AF6-90D0-77B74300D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2584207" y="69398030"/>
          <a:ext cx="1927412" cy="3275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4"/>
  <sheetViews>
    <sheetView tabSelected="1" view="pageBreakPreview" topLeftCell="A124" zoomScale="55" zoomScaleNormal="55" zoomScaleSheetLayoutView="55" workbookViewId="0">
      <selection activeCell="V40" sqref="V40"/>
    </sheetView>
  </sheetViews>
  <sheetFormatPr defaultRowHeight="14.4" x14ac:dyDescent="0.3"/>
  <cols>
    <col min="1" max="1" width="6.88671875" style="2" customWidth="1"/>
    <col min="2" max="2" width="13.6640625" style="2" customWidth="1"/>
    <col min="3" max="3" width="9" style="2" customWidth="1"/>
    <col min="4" max="4" width="12" style="2" customWidth="1"/>
    <col min="5" max="5" width="14" style="2" customWidth="1"/>
    <col min="6" max="6" width="19.33203125" style="2" customWidth="1"/>
    <col min="7" max="7" width="45.109375" style="2" customWidth="1"/>
    <col min="8" max="8" width="11.109375" style="2" customWidth="1"/>
    <col min="9" max="9" width="12.109375" style="2" customWidth="1"/>
    <col min="10" max="10" width="19.44140625" style="10" customWidth="1"/>
    <col min="11" max="11" width="116.6640625" customWidth="1"/>
    <col min="12" max="12" width="56.88671875" style="18" customWidth="1"/>
    <col min="13" max="13" width="51" style="2" customWidth="1"/>
    <col min="14" max="14" width="25" style="33" customWidth="1"/>
  </cols>
  <sheetData>
    <row r="1" spans="1:14" x14ac:dyDescent="0.3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x14ac:dyDescent="0.3">
      <c r="A2" s="38" t="s">
        <v>0</v>
      </c>
      <c r="B2" s="37" t="s">
        <v>146</v>
      </c>
      <c r="C2" s="38" t="s">
        <v>2</v>
      </c>
      <c r="D2" s="38" t="s">
        <v>5</v>
      </c>
      <c r="E2" s="38" t="s">
        <v>75</v>
      </c>
      <c r="F2" s="38" t="s">
        <v>3</v>
      </c>
      <c r="G2" s="46" t="s">
        <v>88</v>
      </c>
      <c r="H2" s="46" t="s">
        <v>117</v>
      </c>
      <c r="I2" s="46"/>
      <c r="J2" s="47" t="s">
        <v>118</v>
      </c>
      <c r="K2" s="38" t="s">
        <v>121</v>
      </c>
      <c r="L2" s="46" t="s">
        <v>140</v>
      </c>
      <c r="M2" s="51" t="s">
        <v>139</v>
      </c>
      <c r="N2" s="38" t="s">
        <v>163</v>
      </c>
    </row>
    <row r="3" spans="1:14" x14ac:dyDescent="0.3">
      <c r="A3" s="38"/>
      <c r="B3" s="38"/>
      <c r="C3" s="38"/>
      <c r="D3" s="38"/>
      <c r="E3" s="38"/>
      <c r="F3" s="38"/>
      <c r="G3" s="46"/>
      <c r="H3" s="6" t="s">
        <v>119</v>
      </c>
      <c r="I3" s="6" t="s">
        <v>120</v>
      </c>
      <c r="J3" s="47"/>
      <c r="K3" s="38"/>
      <c r="L3" s="46"/>
      <c r="M3" s="51"/>
      <c r="N3" s="38"/>
    </row>
    <row r="4" spans="1:14" ht="408.75" customHeight="1" x14ac:dyDescent="0.3">
      <c r="A4" s="55">
        <v>1</v>
      </c>
      <c r="B4" s="55" t="s">
        <v>6</v>
      </c>
      <c r="C4" s="55">
        <f>1</f>
        <v>1</v>
      </c>
      <c r="D4" s="55" t="s">
        <v>7</v>
      </c>
      <c r="E4" s="37" t="s">
        <v>76</v>
      </c>
      <c r="F4" s="37" t="s">
        <v>74</v>
      </c>
      <c r="G4" s="54" t="s">
        <v>122</v>
      </c>
      <c r="H4" s="54">
        <v>5.72</v>
      </c>
      <c r="I4" s="55">
        <v>5.31</v>
      </c>
      <c r="J4" s="56">
        <f>H4*I4</f>
        <v>30.373199999999997</v>
      </c>
      <c r="K4" s="57"/>
      <c r="L4" s="58" t="s">
        <v>125</v>
      </c>
      <c r="M4" s="59" t="s">
        <v>141</v>
      </c>
      <c r="N4" s="55" t="s">
        <v>164</v>
      </c>
    </row>
    <row r="5" spans="1:14" ht="366" customHeight="1" x14ac:dyDescent="0.3">
      <c r="A5" s="1">
        <v>2</v>
      </c>
      <c r="B5" s="7" t="s">
        <v>8</v>
      </c>
      <c r="C5" s="1">
        <f>1+1+1</f>
        <v>3</v>
      </c>
      <c r="D5" s="1" t="s">
        <v>9</v>
      </c>
      <c r="E5" s="38"/>
      <c r="F5" s="38"/>
      <c r="G5" s="9" t="s">
        <v>89</v>
      </c>
      <c r="H5" s="9">
        <v>2.94</v>
      </c>
      <c r="I5" s="1">
        <v>5.61</v>
      </c>
      <c r="J5" s="11">
        <f t="shared" ref="J5:J10" si="0">H5*I5</f>
        <v>16.493400000000001</v>
      </c>
      <c r="K5" s="5"/>
      <c r="L5" s="17" t="s">
        <v>126</v>
      </c>
      <c r="M5" s="34" t="s">
        <v>142</v>
      </c>
    </row>
    <row r="6" spans="1:14" ht="242.25" customHeight="1" x14ac:dyDescent="0.3">
      <c r="A6" s="1">
        <v>3</v>
      </c>
      <c r="B6" s="7" t="s">
        <v>10</v>
      </c>
      <c r="C6" s="1">
        <f>1</f>
        <v>1</v>
      </c>
      <c r="D6" s="1" t="s">
        <v>9</v>
      </c>
      <c r="E6" s="38"/>
      <c r="F6" s="38"/>
      <c r="G6" s="9" t="s">
        <v>90</v>
      </c>
      <c r="H6" s="9">
        <v>2.94</v>
      </c>
      <c r="I6" s="1">
        <v>5.31</v>
      </c>
      <c r="J6" s="11">
        <f t="shared" si="0"/>
        <v>15.611399999999998</v>
      </c>
      <c r="K6" s="5"/>
      <c r="L6" s="17" t="s">
        <v>126</v>
      </c>
      <c r="M6" s="34" t="s">
        <v>142</v>
      </c>
    </row>
    <row r="7" spans="1:14" ht="242.25" customHeight="1" x14ac:dyDescent="0.3">
      <c r="A7" s="55">
        <v>4</v>
      </c>
      <c r="B7" s="55" t="s">
        <v>11</v>
      </c>
      <c r="C7" s="55">
        <f>1</f>
        <v>1</v>
      </c>
      <c r="D7" s="55" t="s">
        <v>7</v>
      </c>
      <c r="E7" s="38"/>
      <c r="F7" s="38"/>
      <c r="G7" s="54" t="s">
        <v>91</v>
      </c>
      <c r="H7" s="54">
        <v>5.72</v>
      </c>
      <c r="I7" s="55">
        <v>5.31</v>
      </c>
      <c r="J7" s="56">
        <f t="shared" si="0"/>
        <v>30.373199999999997</v>
      </c>
      <c r="K7" s="57"/>
      <c r="L7" s="58" t="s">
        <v>123</v>
      </c>
      <c r="M7" s="59" t="s">
        <v>142</v>
      </c>
      <c r="N7" s="55" t="s">
        <v>164</v>
      </c>
    </row>
    <row r="8" spans="1:14" ht="242.25" customHeight="1" x14ac:dyDescent="0.3">
      <c r="A8" s="1">
        <v>5</v>
      </c>
      <c r="B8" s="7" t="s">
        <v>12</v>
      </c>
      <c r="C8" s="1">
        <f>1+1</f>
        <v>2</v>
      </c>
      <c r="D8" s="1" t="s">
        <v>9</v>
      </c>
      <c r="E8" s="38"/>
      <c r="F8" s="38"/>
      <c r="G8" s="9" t="s">
        <v>92</v>
      </c>
      <c r="H8" s="9">
        <v>2.94</v>
      </c>
      <c r="I8" s="1">
        <v>5.61</v>
      </c>
      <c r="J8" s="11">
        <f t="shared" si="0"/>
        <v>16.493400000000001</v>
      </c>
      <c r="K8" s="5"/>
      <c r="L8" s="17" t="s">
        <v>127</v>
      </c>
      <c r="M8" s="34" t="s">
        <v>142</v>
      </c>
    </row>
    <row r="9" spans="1:14" ht="242.25" customHeight="1" x14ac:dyDescent="0.3">
      <c r="A9" s="55">
        <v>6</v>
      </c>
      <c r="B9" s="55" t="s">
        <v>13</v>
      </c>
      <c r="C9" s="55">
        <f>1</f>
        <v>1</v>
      </c>
      <c r="D9" s="55" t="s">
        <v>14</v>
      </c>
      <c r="E9" s="38"/>
      <c r="F9" s="38"/>
      <c r="G9" s="54" t="s">
        <v>93</v>
      </c>
      <c r="H9" s="54">
        <v>2.72</v>
      </c>
      <c r="I9" s="55">
        <v>5.31</v>
      </c>
      <c r="J9" s="56">
        <f t="shared" si="0"/>
        <v>14.443199999999999</v>
      </c>
      <c r="K9" s="57"/>
      <c r="L9" s="58" t="s">
        <v>128</v>
      </c>
      <c r="M9" s="59" t="s">
        <v>143</v>
      </c>
      <c r="N9" s="55" t="s">
        <v>164</v>
      </c>
    </row>
    <row r="10" spans="1:14" ht="242.25" customHeight="1" x14ac:dyDescent="0.3">
      <c r="A10" s="55">
        <v>7</v>
      </c>
      <c r="B10" s="55" t="s">
        <v>15</v>
      </c>
      <c r="C10" s="55">
        <f>1</f>
        <v>1</v>
      </c>
      <c r="D10" s="55" t="s">
        <v>14</v>
      </c>
      <c r="E10" s="38"/>
      <c r="F10" s="38"/>
      <c r="G10" s="54" t="s">
        <v>94</v>
      </c>
      <c r="H10" s="54">
        <v>2.72</v>
      </c>
      <c r="I10" s="55">
        <v>5.31</v>
      </c>
      <c r="J10" s="56">
        <f t="shared" si="0"/>
        <v>14.443199999999999</v>
      </c>
      <c r="K10" s="57"/>
      <c r="L10" s="58" t="s">
        <v>129</v>
      </c>
      <c r="M10" s="59" t="s">
        <v>143</v>
      </c>
      <c r="N10" s="55" t="s">
        <v>164</v>
      </c>
    </row>
    <row r="11" spans="1:14" x14ac:dyDescent="0.3">
      <c r="A11" s="8"/>
      <c r="B11" s="8"/>
      <c r="C11" s="8"/>
      <c r="D11" s="8"/>
      <c r="E11" s="8"/>
      <c r="F11" s="8"/>
      <c r="G11" s="15"/>
      <c r="H11" s="15"/>
      <c r="I11" s="8"/>
      <c r="J11" s="12"/>
    </row>
    <row r="12" spans="1:14" x14ac:dyDescent="0.3">
      <c r="A12" s="8"/>
      <c r="B12" s="8"/>
      <c r="C12" s="8"/>
      <c r="D12" s="8"/>
      <c r="E12" s="8"/>
      <c r="F12" s="8"/>
      <c r="G12" s="15"/>
      <c r="H12" s="15"/>
      <c r="I12" s="8"/>
      <c r="J12" s="12"/>
    </row>
    <row r="13" spans="1:14" x14ac:dyDescent="0.3">
      <c r="A13" s="40" t="s">
        <v>17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4" x14ac:dyDescent="0.3">
      <c r="A14" s="38" t="s">
        <v>0</v>
      </c>
      <c r="B14" s="38" t="s">
        <v>1</v>
      </c>
      <c r="C14" s="38" t="s">
        <v>2</v>
      </c>
      <c r="D14" s="38" t="s">
        <v>5</v>
      </c>
      <c r="E14" s="38" t="s">
        <v>75</v>
      </c>
      <c r="F14" s="38" t="s">
        <v>3</v>
      </c>
      <c r="G14" s="1"/>
      <c r="H14" s="46" t="s">
        <v>117</v>
      </c>
      <c r="I14" s="46"/>
      <c r="J14" s="47" t="s">
        <v>118</v>
      </c>
      <c r="K14" s="38" t="s">
        <v>121</v>
      </c>
      <c r="L14" s="46" t="s">
        <v>140</v>
      </c>
      <c r="M14" s="51" t="s">
        <v>139</v>
      </c>
      <c r="N14" s="38" t="s">
        <v>163</v>
      </c>
    </row>
    <row r="15" spans="1:14" x14ac:dyDescent="0.3">
      <c r="A15" s="38"/>
      <c r="B15" s="38"/>
      <c r="C15" s="38"/>
      <c r="D15" s="38"/>
      <c r="E15" s="38"/>
      <c r="F15" s="38"/>
      <c r="G15" s="6" t="s">
        <v>88</v>
      </c>
      <c r="H15" s="6" t="s">
        <v>119</v>
      </c>
      <c r="I15" s="6" t="s">
        <v>120</v>
      </c>
      <c r="J15" s="47"/>
      <c r="K15" s="38"/>
      <c r="L15" s="46"/>
      <c r="M15" s="51"/>
      <c r="N15" s="38"/>
    </row>
    <row r="16" spans="1:14" ht="256.5" customHeight="1" x14ac:dyDescent="0.3">
      <c r="A16" s="55">
        <v>1</v>
      </c>
      <c r="B16" s="55" t="s">
        <v>11</v>
      </c>
      <c r="C16" s="55">
        <f>1+1</f>
        <v>2</v>
      </c>
      <c r="D16" s="55" t="s">
        <v>7</v>
      </c>
      <c r="E16" s="37" t="s">
        <v>77</v>
      </c>
      <c r="F16" s="50" t="s">
        <v>74</v>
      </c>
      <c r="G16" s="54" t="s">
        <v>91</v>
      </c>
      <c r="H16" s="54">
        <v>5.72</v>
      </c>
      <c r="I16" s="55">
        <v>5.31</v>
      </c>
      <c r="J16" s="56">
        <f>H16*I16</f>
        <v>30.373199999999997</v>
      </c>
      <c r="K16" s="57"/>
      <c r="L16" s="58" t="s">
        <v>123</v>
      </c>
      <c r="M16" s="59" t="s">
        <v>142</v>
      </c>
      <c r="N16" s="55" t="s">
        <v>165</v>
      </c>
    </row>
    <row r="17" spans="1:14" ht="256.5" customHeight="1" x14ac:dyDescent="0.3">
      <c r="A17" s="1">
        <v>2</v>
      </c>
      <c r="B17" s="7" t="s">
        <v>18</v>
      </c>
      <c r="C17" s="1">
        <f>1</f>
        <v>1</v>
      </c>
      <c r="D17" s="1" t="s">
        <v>9</v>
      </c>
      <c r="E17" s="38"/>
      <c r="F17" s="51"/>
      <c r="G17" s="9" t="s">
        <v>95</v>
      </c>
      <c r="H17" s="9">
        <v>2.94</v>
      </c>
      <c r="I17" s="1">
        <v>5.31</v>
      </c>
      <c r="J17" s="11">
        <f t="shared" ref="J17:J21" si="1">H17*I17</f>
        <v>15.611399999999998</v>
      </c>
      <c r="K17" s="5"/>
      <c r="L17" s="17" t="s">
        <v>127</v>
      </c>
      <c r="M17" s="34" t="s">
        <v>142</v>
      </c>
    </row>
    <row r="18" spans="1:14" ht="256.5" customHeight="1" x14ac:dyDescent="0.3">
      <c r="A18" s="1">
        <v>3</v>
      </c>
      <c r="B18" s="7" t="s">
        <v>19</v>
      </c>
      <c r="C18" s="1">
        <f>1</f>
        <v>1</v>
      </c>
      <c r="D18" s="1" t="s">
        <v>14</v>
      </c>
      <c r="E18" s="38"/>
      <c r="F18" s="51"/>
      <c r="G18" s="16" t="s">
        <v>96</v>
      </c>
      <c r="H18" s="9">
        <v>2.95</v>
      </c>
      <c r="I18" s="1">
        <v>5.31</v>
      </c>
      <c r="J18" s="11">
        <f t="shared" si="1"/>
        <v>15.6645</v>
      </c>
      <c r="K18" s="5"/>
      <c r="L18" s="17" t="s">
        <v>130</v>
      </c>
      <c r="M18" s="34" t="s">
        <v>143</v>
      </c>
    </row>
    <row r="19" spans="1:14" ht="363" customHeight="1" x14ac:dyDescent="0.3">
      <c r="A19" s="1">
        <v>4</v>
      </c>
      <c r="B19" s="7" t="s">
        <v>20</v>
      </c>
      <c r="C19" s="1">
        <f>1</f>
        <v>1</v>
      </c>
      <c r="D19" s="1" t="s">
        <v>14</v>
      </c>
      <c r="E19" s="38"/>
      <c r="F19" s="51"/>
      <c r="G19" s="16" t="s">
        <v>97</v>
      </c>
      <c r="H19" s="9">
        <v>16.14</v>
      </c>
      <c r="I19" s="1">
        <v>5.61</v>
      </c>
      <c r="J19" s="11">
        <f t="shared" si="1"/>
        <v>90.545400000000015</v>
      </c>
      <c r="K19" s="5"/>
      <c r="L19" s="19" t="s">
        <v>131</v>
      </c>
      <c r="M19" s="20" t="s">
        <v>144</v>
      </c>
    </row>
    <row r="20" spans="1:14" ht="256.5" customHeight="1" x14ac:dyDescent="0.3">
      <c r="A20" s="1">
        <v>5</v>
      </c>
      <c r="B20" s="7" t="s">
        <v>24</v>
      </c>
      <c r="C20" s="1">
        <f>1</f>
        <v>1</v>
      </c>
      <c r="D20" s="1" t="s">
        <v>14</v>
      </c>
      <c r="E20" s="38"/>
      <c r="F20" s="51"/>
      <c r="G20" s="16" t="s">
        <v>98</v>
      </c>
      <c r="H20" s="9">
        <v>2.95</v>
      </c>
      <c r="I20" s="1">
        <v>5.31</v>
      </c>
      <c r="J20" s="11">
        <f t="shared" si="1"/>
        <v>15.6645</v>
      </c>
      <c r="K20" s="5"/>
      <c r="L20" s="17" t="s">
        <v>132</v>
      </c>
      <c r="M20" s="34" t="s">
        <v>143</v>
      </c>
    </row>
    <row r="21" spans="1:14" ht="256.5" customHeight="1" x14ac:dyDescent="0.3">
      <c r="A21" s="1">
        <v>6</v>
      </c>
      <c r="B21" s="7" t="s">
        <v>25</v>
      </c>
      <c r="C21" s="1">
        <f>1</f>
        <v>1</v>
      </c>
      <c r="D21" s="1" t="s">
        <v>14</v>
      </c>
      <c r="E21" s="38"/>
      <c r="F21" s="51"/>
      <c r="G21" s="9" t="s">
        <v>99</v>
      </c>
      <c r="H21" s="9">
        <v>1.92</v>
      </c>
      <c r="I21" s="1">
        <v>5.31</v>
      </c>
      <c r="J21" s="11">
        <f t="shared" si="1"/>
        <v>10.195199999999998</v>
      </c>
      <c r="K21" s="5"/>
      <c r="L21" s="17" t="s">
        <v>133</v>
      </c>
      <c r="M21" s="34" t="s">
        <v>143</v>
      </c>
    </row>
    <row r="22" spans="1:14" x14ac:dyDescent="0.3">
      <c r="A22" s="4"/>
      <c r="B22" s="8"/>
      <c r="C22" s="8"/>
      <c r="D22" s="8"/>
      <c r="E22" s="8"/>
      <c r="F22" s="8"/>
      <c r="G22" s="8"/>
      <c r="H22" s="8"/>
      <c r="I22" s="8"/>
    </row>
    <row r="23" spans="1:14" x14ac:dyDescent="0.3">
      <c r="A23" s="39" t="s">
        <v>26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4" x14ac:dyDescent="0.3">
      <c r="A24" s="35" t="s">
        <v>0</v>
      </c>
      <c r="B24" s="35" t="s">
        <v>1</v>
      </c>
      <c r="C24" s="35" t="s">
        <v>2</v>
      </c>
      <c r="D24" s="35" t="s">
        <v>5</v>
      </c>
      <c r="E24" s="35" t="s">
        <v>75</v>
      </c>
      <c r="F24" s="35" t="s">
        <v>3</v>
      </c>
      <c r="G24" s="44" t="s">
        <v>88</v>
      </c>
      <c r="H24" s="46" t="s">
        <v>117</v>
      </c>
      <c r="I24" s="46"/>
      <c r="J24" s="47" t="s">
        <v>118</v>
      </c>
      <c r="K24" s="38" t="s">
        <v>121</v>
      </c>
      <c r="L24" s="46" t="s">
        <v>140</v>
      </c>
      <c r="M24" s="51" t="s">
        <v>139</v>
      </c>
      <c r="N24" s="38" t="s">
        <v>163</v>
      </c>
    </row>
    <row r="25" spans="1:14" x14ac:dyDescent="0.3">
      <c r="A25" s="36"/>
      <c r="B25" s="36"/>
      <c r="C25" s="36"/>
      <c r="D25" s="36"/>
      <c r="E25" s="36"/>
      <c r="F25" s="36"/>
      <c r="G25" s="45"/>
      <c r="H25" s="6" t="s">
        <v>119</v>
      </c>
      <c r="I25" s="6" t="s">
        <v>120</v>
      </c>
      <c r="J25" s="47"/>
      <c r="K25" s="38"/>
      <c r="L25" s="46"/>
      <c r="M25" s="51"/>
      <c r="N25" s="38"/>
    </row>
    <row r="26" spans="1:14" ht="273" customHeight="1" x14ac:dyDescent="0.3">
      <c r="A26" s="55">
        <v>1</v>
      </c>
      <c r="B26" s="55" t="s">
        <v>27</v>
      </c>
      <c r="C26" s="55">
        <f>1</f>
        <v>1</v>
      </c>
      <c r="D26" s="55" t="s">
        <v>7</v>
      </c>
      <c r="E26" s="41" t="s">
        <v>78</v>
      </c>
      <c r="F26" s="41" t="s">
        <v>74</v>
      </c>
      <c r="G26" s="54" t="s">
        <v>100</v>
      </c>
      <c r="H26" s="54">
        <v>5.72</v>
      </c>
      <c r="I26" s="55">
        <v>5.31</v>
      </c>
      <c r="J26" s="56">
        <f>H26*I26</f>
        <v>30.373199999999997</v>
      </c>
      <c r="K26" s="57"/>
      <c r="L26" s="58" t="s">
        <v>134</v>
      </c>
      <c r="M26" s="59" t="s">
        <v>141</v>
      </c>
      <c r="N26" s="55" t="s">
        <v>164</v>
      </c>
    </row>
    <row r="27" spans="1:14" ht="273" customHeight="1" x14ac:dyDescent="0.3">
      <c r="A27" s="55">
        <v>2</v>
      </c>
      <c r="B27" s="55" t="s">
        <v>30</v>
      </c>
      <c r="C27" s="55">
        <f>1</f>
        <v>1</v>
      </c>
      <c r="D27" s="55" t="s">
        <v>7</v>
      </c>
      <c r="E27" s="42"/>
      <c r="F27" s="42"/>
      <c r="G27" s="54" t="s">
        <v>101</v>
      </c>
      <c r="H27" s="54">
        <v>5.72</v>
      </c>
      <c r="I27" s="55">
        <v>5.31</v>
      </c>
      <c r="J27" s="56">
        <f t="shared" ref="J27:J32" si="2">H27*I27</f>
        <v>30.373199999999997</v>
      </c>
      <c r="K27" s="57"/>
      <c r="L27" s="58" t="s">
        <v>134</v>
      </c>
      <c r="M27" s="59" t="s">
        <v>141</v>
      </c>
      <c r="N27" s="55" t="s">
        <v>164</v>
      </c>
    </row>
    <row r="28" spans="1:14" ht="273" customHeight="1" x14ac:dyDescent="0.3">
      <c r="A28" s="1">
        <v>3</v>
      </c>
      <c r="B28" s="7" t="s">
        <v>10</v>
      </c>
      <c r="C28" s="1">
        <f>1+1</f>
        <v>2</v>
      </c>
      <c r="D28" s="1" t="s">
        <v>9</v>
      </c>
      <c r="E28" s="42"/>
      <c r="F28" s="42"/>
      <c r="G28" s="9" t="s">
        <v>102</v>
      </c>
      <c r="H28" s="9">
        <v>2.94</v>
      </c>
      <c r="I28" s="1">
        <v>5.31</v>
      </c>
      <c r="J28" s="11">
        <f t="shared" si="2"/>
        <v>15.611399999999998</v>
      </c>
      <c r="K28" s="5"/>
      <c r="L28" s="17" t="s">
        <v>126</v>
      </c>
      <c r="M28" s="34" t="s">
        <v>142</v>
      </c>
    </row>
    <row r="29" spans="1:14" ht="273" customHeight="1" x14ac:dyDescent="0.3">
      <c r="A29" s="55">
        <v>4</v>
      </c>
      <c r="B29" s="55" t="s">
        <v>13</v>
      </c>
      <c r="C29" s="55">
        <f>1</f>
        <v>1</v>
      </c>
      <c r="D29" s="55" t="s">
        <v>14</v>
      </c>
      <c r="E29" s="42"/>
      <c r="F29" s="42"/>
      <c r="G29" s="54" t="s">
        <v>103</v>
      </c>
      <c r="H29" s="54">
        <v>2.72</v>
      </c>
      <c r="I29" s="55">
        <v>5.31</v>
      </c>
      <c r="J29" s="56">
        <f t="shared" si="2"/>
        <v>14.443199999999999</v>
      </c>
      <c r="K29" s="57"/>
      <c r="L29" s="58" t="s">
        <v>128</v>
      </c>
      <c r="M29" s="59" t="s">
        <v>143</v>
      </c>
      <c r="N29" s="55" t="s">
        <v>164</v>
      </c>
    </row>
    <row r="30" spans="1:14" ht="285" customHeight="1" x14ac:dyDescent="0.3">
      <c r="A30" s="55">
        <v>5</v>
      </c>
      <c r="B30" s="55" t="s">
        <v>15</v>
      </c>
      <c r="C30" s="55">
        <f>1</f>
        <v>1</v>
      </c>
      <c r="D30" s="55" t="s">
        <v>14</v>
      </c>
      <c r="E30" s="42"/>
      <c r="F30" s="42"/>
      <c r="G30" s="54" t="s">
        <v>104</v>
      </c>
      <c r="H30" s="54">
        <v>2.72</v>
      </c>
      <c r="I30" s="55">
        <v>5.31</v>
      </c>
      <c r="J30" s="56">
        <f t="shared" si="2"/>
        <v>14.443199999999999</v>
      </c>
      <c r="K30" s="57"/>
      <c r="L30" s="58" t="s">
        <v>129</v>
      </c>
      <c r="M30" s="59" t="s">
        <v>143</v>
      </c>
      <c r="N30" s="55" t="s">
        <v>164</v>
      </c>
    </row>
    <row r="31" spans="1:14" ht="273" customHeight="1" x14ac:dyDescent="0.3">
      <c r="A31" s="1">
        <v>6</v>
      </c>
      <c r="B31" s="7" t="s">
        <v>12</v>
      </c>
      <c r="C31" s="1">
        <f>1</f>
        <v>1</v>
      </c>
      <c r="D31" s="1" t="s">
        <v>9</v>
      </c>
      <c r="E31" s="42"/>
      <c r="F31" s="42"/>
      <c r="G31" s="9" t="s">
        <v>95</v>
      </c>
      <c r="H31" s="9">
        <v>2.94</v>
      </c>
      <c r="I31" s="1">
        <v>5.61</v>
      </c>
      <c r="J31" s="11">
        <f t="shared" si="2"/>
        <v>16.493400000000001</v>
      </c>
      <c r="K31" s="5"/>
      <c r="L31" s="17" t="s">
        <v>127</v>
      </c>
      <c r="M31" s="34" t="s">
        <v>142</v>
      </c>
    </row>
    <row r="32" spans="1:14" s="31" customFormat="1" ht="267.75" customHeight="1" x14ac:dyDescent="0.3">
      <c r="A32" s="28">
        <v>7</v>
      </c>
      <c r="B32" s="28" t="s">
        <v>159</v>
      </c>
      <c r="C32" s="28">
        <v>1</v>
      </c>
      <c r="D32" s="28" t="s">
        <v>9</v>
      </c>
      <c r="E32" s="43"/>
      <c r="F32" s="43"/>
      <c r="G32" s="16" t="s">
        <v>160</v>
      </c>
      <c r="H32" s="16">
        <v>1.86</v>
      </c>
      <c r="I32" s="28">
        <v>5.31</v>
      </c>
      <c r="J32" s="29">
        <f t="shared" si="2"/>
        <v>9.8765999999999998</v>
      </c>
      <c r="K32" s="30"/>
      <c r="L32" s="17" t="s">
        <v>161</v>
      </c>
      <c r="M32" s="60" t="s">
        <v>162</v>
      </c>
      <c r="N32" s="32"/>
    </row>
    <row r="33" spans="1:14" x14ac:dyDescent="0.3">
      <c r="A33" s="8"/>
      <c r="B33" s="8"/>
      <c r="C33" s="8"/>
      <c r="D33" s="8"/>
      <c r="E33" s="8"/>
      <c r="F33" s="8"/>
      <c r="G33" s="15"/>
      <c r="H33" s="15"/>
      <c r="I33" s="8"/>
      <c r="J33" s="12"/>
    </row>
    <row r="34" spans="1:14" x14ac:dyDescent="0.3">
      <c r="A34" s="48" t="s">
        <v>16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4" x14ac:dyDescent="0.3">
      <c r="A35" s="35" t="s">
        <v>0</v>
      </c>
      <c r="B35" s="35" t="s">
        <v>1</v>
      </c>
      <c r="C35" s="35" t="s">
        <v>2</v>
      </c>
      <c r="D35" s="35" t="s">
        <v>5</v>
      </c>
      <c r="E35" s="35" t="s">
        <v>75</v>
      </c>
      <c r="F35" s="35" t="s">
        <v>3</v>
      </c>
      <c r="G35" s="44" t="s">
        <v>88</v>
      </c>
      <c r="H35" s="46" t="s">
        <v>117</v>
      </c>
      <c r="I35" s="46"/>
      <c r="J35" s="47" t="s">
        <v>118</v>
      </c>
      <c r="K35" s="38" t="s">
        <v>121</v>
      </c>
      <c r="L35" s="46" t="s">
        <v>140</v>
      </c>
      <c r="M35" s="51" t="s">
        <v>139</v>
      </c>
    </row>
    <row r="36" spans="1:14" x14ac:dyDescent="0.3">
      <c r="A36" s="36"/>
      <c r="B36" s="36"/>
      <c r="C36" s="36"/>
      <c r="D36" s="36"/>
      <c r="E36" s="36"/>
      <c r="F36" s="36"/>
      <c r="G36" s="45"/>
      <c r="H36" s="6" t="s">
        <v>119</v>
      </c>
      <c r="I36" s="6" t="s">
        <v>120</v>
      </c>
      <c r="J36" s="47"/>
      <c r="K36" s="38"/>
      <c r="L36" s="46"/>
      <c r="M36" s="51"/>
    </row>
    <row r="37" spans="1:14" ht="264.75" customHeight="1" x14ac:dyDescent="0.3">
      <c r="A37" s="55">
        <v>1</v>
      </c>
      <c r="B37" s="55" t="s">
        <v>31</v>
      </c>
      <c r="C37" s="55">
        <f>1+1</f>
        <v>2</v>
      </c>
      <c r="D37" s="55" t="s">
        <v>7</v>
      </c>
      <c r="E37" s="37" t="s">
        <v>79</v>
      </c>
      <c r="F37" s="37" t="s">
        <v>74</v>
      </c>
      <c r="G37" s="54" t="s">
        <v>105</v>
      </c>
      <c r="H37" s="54">
        <v>5.72</v>
      </c>
      <c r="I37" s="55">
        <v>3.81</v>
      </c>
      <c r="J37" s="56">
        <f>H37*I37</f>
        <v>21.793199999999999</v>
      </c>
      <c r="K37" s="57"/>
      <c r="L37" s="58" t="s">
        <v>123</v>
      </c>
      <c r="M37" s="59" t="s">
        <v>141</v>
      </c>
      <c r="N37" s="55" t="s">
        <v>164</v>
      </c>
    </row>
    <row r="38" spans="1:14" ht="264.75" customHeight="1" x14ac:dyDescent="0.3">
      <c r="A38" s="1">
        <v>2</v>
      </c>
      <c r="B38" s="7" t="s">
        <v>34</v>
      </c>
      <c r="C38" s="1">
        <f>1</f>
        <v>1</v>
      </c>
      <c r="D38" s="1" t="s">
        <v>9</v>
      </c>
      <c r="E38" s="38"/>
      <c r="F38" s="38"/>
      <c r="G38" s="9" t="s">
        <v>102</v>
      </c>
      <c r="H38" s="9">
        <v>2.94</v>
      </c>
      <c r="I38" s="1">
        <v>4.1100000000000003</v>
      </c>
      <c r="J38" s="11">
        <f t="shared" ref="J38:J42" si="3">H38*I38</f>
        <v>12.083400000000001</v>
      </c>
      <c r="K38" s="5"/>
      <c r="L38" s="17" t="s">
        <v>126</v>
      </c>
      <c r="M38" s="34" t="s">
        <v>142</v>
      </c>
    </row>
    <row r="39" spans="1:14" ht="264.75" customHeight="1" x14ac:dyDescent="0.3">
      <c r="A39" s="55">
        <v>3</v>
      </c>
      <c r="B39" s="55" t="s">
        <v>21</v>
      </c>
      <c r="C39" s="55">
        <f>1</f>
        <v>1</v>
      </c>
      <c r="D39" s="55" t="s">
        <v>7</v>
      </c>
      <c r="E39" s="38"/>
      <c r="F39" s="38"/>
      <c r="G39" s="54" t="s">
        <v>106</v>
      </c>
      <c r="H39" s="54">
        <v>2.72</v>
      </c>
      <c r="I39" s="55">
        <v>3.81</v>
      </c>
      <c r="J39" s="56">
        <f t="shared" si="3"/>
        <v>10.363200000000001</v>
      </c>
      <c r="K39" s="57"/>
      <c r="L39" s="58" t="s">
        <v>135</v>
      </c>
      <c r="M39" s="59" t="s">
        <v>141</v>
      </c>
      <c r="N39" s="55" t="s">
        <v>164</v>
      </c>
    </row>
    <row r="40" spans="1:14" ht="264.75" customHeight="1" x14ac:dyDescent="0.3">
      <c r="A40" s="55">
        <v>4</v>
      </c>
      <c r="B40" s="55" t="s">
        <v>22</v>
      </c>
      <c r="C40" s="55">
        <f>1</f>
        <v>1</v>
      </c>
      <c r="D40" s="55" t="s">
        <v>7</v>
      </c>
      <c r="E40" s="38"/>
      <c r="F40" s="38"/>
      <c r="G40" s="54" t="s">
        <v>107</v>
      </c>
      <c r="H40" s="54">
        <v>2.72</v>
      </c>
      <c r="I40" s="55">
        <v>3.81</v>
      </c>
      <c r="J40" s="56">
        <f t="shared" si="3"/>
        <v>10.363200000000001</v>
      </c>
      <c r="K40" s="57"/>
      <c r="L40" s="58" t="s">
        <v>136</v>
      </c>
      <c r="M40" s="59" t="s">
        <v>141</v>
      </c>
      <c r="N40" s="55" t="s">
        <v>164</v>
      </c>
    </row>
    <row r="41" spans="1:14" ht="264.75" customHeight="1" x14ac:dyDescent="0.3">
      <c r="A41" s="1">
        <v>5</v>
      </c>
      <c r="B41" s="7" t="s">
        <v>35</v>
      </c>
      <c r="C41" s="1">
        <f>1</f>
        <v>1</v>
      </c>
      <c r="D41" s="1" t="s">
        <v>9</v>
      </c>
      <c r="E41" s="38"/>
      <c r="F41" s="38"/>
      <c r="G41" s="9" t="s">
        <v>102</v>
      </c>
      <c r="H41" s="9">
        <v>2.94</v>
      </c>
      <c r="I41" s="1">
        <v>3.81</v>
      </c>
      <c r="J41" s="11">
        <f t="shared" si="3"/>
        <v>11.2014</v>
      </c>
      <c r="K41" s="5"/>
      <c r="L41" s="17" t="s">
        <v>126</v>
      </c>
      <c r="M41" s="34" t="s">
        <v>142</v>
      </c>
    </row>
    <row r="42" spans="1:14" ht="264.75" customHeight="1" x14ac:dyDescent="0.3">
      <c r="A42" s="1">
        <v>6</v>
      </c>
      <c r="B42" s="7" t="s">
        <v>36</v>
      </c>
      <c r="C42" s="1">
        <f>1</f>
        <v>1</v>
      </c>
      <c r="D42" s="1" t="s">
        <v>9</v>
      </c>
      <c r="E42" s="38"/>
      <c r="F42" s="38"/>
      <c r="G42" s="9" t="s">
        <v>95</v>
      </c>
      <c r="H42" s="9">
        <v>2.94</v>
      </c>
      <c r="I42" s="1">
        <v>3.81</v>
      </c>
      <c r="J42" s="11">
        <f t="shared" si="3"/>
        <v>11.2014</v>
      </c>
      <c r="K42" s="5"/>
      <c r="L42" s="17" t="s">
        <v>127</v>
      </c>
      <c r="M42" s="34" t="s">
        <v>142</v>
      </c>
    </row>
    <row r="43" spans="1:14" x14ac:dyDescent="0.3">
      <c r="A43" s="8"/>
      <c r="B43" s="8"/>
      <c r="C43" s="8"/>
      <c r="D43" s="8"/>
      <c r="E43" s="8"/>
      <c r="F43" s="8"/>
      <c r="G43" s="15"/>
      <c r="H43" s="15"/>
      <c r="I43" s="8"/>
      <c r="J43" s="12"/>
    </row>
    <row r="44" spans="1:14" x14ac:dyDescent="0.3">
      <c r="A44" s="8"/>
      <c r="B44" s="8"/>
      <c r="C44" s="8"/>
      <c r="D44" s="8"/>
      <c r="E44" s="8"/>
      <c r="F44" s="8"/>
      <c r="G44" s="15"/>
      <c r="H44" s="15"/>
      <c r="I44" s="8"/>
      <c r="J44" s="12"/>
    </row>
    <row r="45" spans="1:14" x14ac:dyDescent="0.3">
      <c r="A45" s="48" t="s">
        <v>37</v>
      </c>
      <c r="B45" s="49"/>
      <c r="C45" s="49"/>
      <c r="D45" s="49"/>
      <c r="E45" s="49"/>
      <c r="F45" s="49"/>
      <c r="G45" s="49"/>
      <c r="H45" s="49"/>
      <c r="I45" s="49"/>
      <c r="J45" s="49"/>
    </row>
    <row r="46" spans="1:14" x14ac:dyDescent="0.3">
      <c r="A46" s="35" t="s">
        <v>0</v>
      </c>
      <c r="B46" s="35" t="s">
        <v>1</v>
      </c>
      <c r="C46" s="35" t="s">
        <v>2</v>
      </c>
      <c r="D46" s="35" t="s">
        <v>5</v>
      </c>
      <c r="E46" s="35" t="s">
        <v>75</v>
      </c>
      <c r="F46" s="35" t="s">
        <v>3</v>
      </c>
      <c r="G46" s="44" t="s">
        <v>88</v>
      </c>
      <c r="H46" s="46" t="s">
        <v>117</v>
      </c>
      <c r="I46" s="46"/>
      <c r="J46" s="47" t="s">
        <v>118</v>
      </c>
      <c r="K46" s="38" t="s">
        <v>121</v>
      </c>
      <c r="L46" s="46" t="s">
        <v>140</v>
      </c>
      <c r="M46" s="51" t="s">
        <v>139</v>
      </c>
      <c r="N46" s="38" t="s">
        <v>163</v>
      </c>
    </row>
    <row r="47" spans="1:14" x14ac:dyDescent="0.3">
      <c r="A47" s="36"/>
      <c r="B47" s="36"/>
      <c r="C47" s="36"/>
      <c r="D47" s="36"/>
      <c r="E47" s="36"/>
      <c r="F47" s="36"/>
      <c r="G47" s="45"/>
      <c r="H47" s="6" t="s">
        <v>119</v>
      </c>
      <c r="I47" s="6" t="s">
        <v>120</v>
      </c>
      <c r="J47" s="47"/>
      <c r="K47" s="38"/>
      <c r="L47" s="46"/>
      <c r="M47" s="51"/>
      <c r="N47" s="38"/>
    </row>
    <row r="48" spans="1:14" ht="282.75" customHeight="1" x14ac:dyDescent="0.3">
      <c r="A48" s="55">
        <v>1</v>
      </c>
      <c r="B48" s="55" t="s">
        <v>31</v>
      </c>
      <c r="C48" s="55">
        <f>1+1</f>
        <v>2</v>
      </c>
      <c r="D48" s="55" t="s">
        <v>7</v>
      </c>
      <c r="E48" s="37" t="s">
        <v>80</v>
      </c>
      <c r="F48" s="37" t="s">
        <v>74</v>
      </c>
      <c r="G48" s="54" t="s">
        <v>91</v>
      </c>
      <c r="H48" s="54">
        <v>5.72</v>
      </c>
      <c r="I48" s="55">
        <v>3.81</v>
      </c>
      <c r="J48" s="56">
        <f>H48*I48</f>
        <v>21.793199999999999</v>
      </c>
      <c r="K48" s="57"/>
      <c r="L48" s="58" t="s">
        <v>123</v>
      </c>
      <c r="M48" s="59" t="s">
        <v>141</v>
      </c>
      <c r="N48" s="55" t="s">
        <v>165</v>
      </c>
    </row>
    <row r="49" spans="1:14" ht="282.75" customHeight="1" x14ac:dyDescent="0.3">
      <c r="A49" s="1">
        <v>2</v>
      </c>
      <c r="B49" s="7" t="s">
        <v>36</v>
      </c>
      <c r="C49" s="1">
        <f>1+1</f>
        <v>2</v>
      </c>
      <c r="D49" s="1" t="s">
        <v>9</v>
      </c>
      <c r="E49" s="38"/>
      <c r="F49" s="38"/>
      <c r="G49" s="9" t="s">
        <v>95</v>
      </c>
      <c r="H49" s="9">
        <v>2.94</v>
      </c>
      <c r="I49" s="1">
        <v>3.81</v>
      </c>
      <c r="J49" s="11">
        <f t="shared" ref="J49:J59" si="4">H49*I49</f>
        <v>11.2014</v>
      </c>
      <c r="K49" s="5"/>
      <c r="L49" s="17" t="s">
        <v>127</v>
      </c>
      <c r="M49" s="34" t="s">
        <v>142</v>
      </c>
    </row>
    <row r="50" spans="1:14" ht="282.75" customHeight="1" x14ac:dyDescent="0.3">
      <c r="A50" s="1">
        <v>3</v>
      </c>
      <c r="B50" s="7" t="s">
        <v>35</v>
      </c>
      <c r="C50" s="1">
        <f>1</f>
        <v>1</v>
      </c>
      <c r="D50" s="1" t="s">
        <v>9</v>
      </c>
      <c r="E50" s="38"/>
      <c r="F50" s="38"/>
      <c r="G50" s="9" t="s">
        <v>90</v>
      </c>
      <c r="H50" s="9">
        <v>2.94</v>
      </c>
      <c r="I50" s="1">
        <v>3.81</v>
      </c>
      <c r="J50" s="11">
        <f t="shared" si="4"/>
        <v>11.2014</v>
      </c>
      <c r="K50" s="5"/>
      <c r="L50" s="17" t="s">
        <v>126</v>
      </c>
      <c r="M50" s="34" t="s">
        <v>142</v>
      </c>
    </row>
    <row r="51" spans="1:14" ht="282.75" customHeight="1" x14ac:dyDescent="0.3">
      <c r="A51" s="55">
        <v>4</v>
      </c>
      <c r="B51" s="55" t="s">
        <v>38</v>
      </c>
      <c r="C51" s="55">
        <f>1</f>
        <v>1</v>
      </c>
      <c r="D51" s="55" t="s">
        <v>7</v>
      </c>
      <c r="E51" s="38"/>
      <c r="F51" s="38"/>
      <c r="G51" s="54" t="s">
        <v>108</v>
      </c>
      <c r="H51" s="54">
        <v>5.52</v>
      </c>
      <c r="I51" s="55">
        <v>3.81</v>
      </c>
      <c r="J51" s="56">
        <f t="shared" si="4"/>
        <v>21.031199999999998</v>
      </c>
      <c r="K51" s="57"/>
      <c r="L51" s="58" t="s">
        <v>136</v>
      </c>
      <c r="M51" s="59" t="s">
        <v>141</v>
      </c>
      <c r="N51" s="55" t="s">
        <v>165</v>
      </c>
    </row>
    <row r="52" spans="1:14" ht="282.75" customHeight="1" x14ac:dyDescent="0.3">
      <c r="A52" s="1">
        <v>5</v>
      </c>
      <c r="B52" s="7" t="s">
        <v>39</v>
      </c>
      <c r="C52" s="1">
        <f>1</f>
        <v>1</v>
      </c>
      <c r="D52" s="1" t="s">
        <v>14</v>
      </c>
      <c r="E52" s="38"/>
      <c r="F52" s="38"/>
      <c r="G52" s="16" t="s">
        <v>110</v>
      </c>
      <c r="H52" s="9">
        <v>11.31</v>
      </c>
      <c r="I52" s="1">
        <v>3.51</v>
      </c>
      <c r="J52" s="11">
        <f t="shared" si="4"/>
        <v>39.698099999999997</v>
      </c>
      <c r="K52" s="5"/>
      <c r="L52" s="17" t="s">
        <v>129</v>
      </c>
      <c r="M52" s="34" t="s">
        <v>143</v>
      </c>
    </row>
    <row r="53" spans="1:14" ht="282.75" customHeight="1" x14ac:dyDescent="0.3">
      <c r="A53" s="1">
        <v>6</v>
      </c>
      <c r="B53" s="7" t="s">
        <v>40</v>
      </c>
      <c r="C53" s="1">
        <f>1+1+1</f>
        <v>3</v>
      </c>
      <c r="D53" s="1" t="s">
        <v>14</v>
      </c>
      <c r="E53" s="38"/>
      <c r="F53" s="38"/>
      <c r="G53" s="9" t="s">
        <v>109</v>
      </c>
      <c r="H53" s="9">
        <v>5.42</v>
      </c>
      <c r="I53" s="1">
        <v>3.81</v>
      </c>
      <c r="J53" s="11">
        <f t="shared" si="4"/>
        <v>20.650200000000002</v>
      </c>
      <c r="K53" s="5"/>
      <c r="L53" s="16" t="s">
        <v>124</v>
      </c>
      <c r="M53" s="34" t="s">
        <v>143</v>
      </c>
    </row>
    <row r="54" spans="1:14" ht="282.75" customHeight="1" x14ac:dyDescent="0.3">
      <c r="A54" s="1">
        <v>7</v>
      </c>
      <c r="B54" s="7" t="s">
        <v>41</v>
      </c>
      <c r="C54" s="1">
        <f>1+1</f>
        <v>2</v>
      </c>
      <c r="D54" s="1" t="s">
        <v>14</v>
      </c>
      <c r="E54" s="38"/>
      <c r="F54" s="38"/>
      <c r="G54" s="9" t="s">
        <v>109</v>
      </c>
      <c r="H54" s="9">
        <v>2.5099999999999998</v>
      </c>
      <c r="I54" s="1">
        <v>3.11</v>
      </c>
      <c r="J54" s="11">
        <f t="shared" si="4"/>
        <v>7.8060999999999989</v>
      </c>
      <c r="K54" s="5"/>
      <c r="L54" s="6" t="s">
        <v>124</v>
      </c>
      <c r="M54" s="34" t="s">
        <v>143</v>
      </c>
    </row>
    <row r="55" spans="1:14" ht="282.75" customHeight="1" x14ac:dyDescent="0.3">
      <c r="A55" s="1">
        <v>8</v>
      </c>
      <c r="B55" s="7" t="s">
        <v>42</v>
      </c>
      <c r="C55" s="1">
        <f>1</f>
        <v>1</v>
      </c>
      <c r="D55" s="1" t="s">
        <v>14</v>
      </c>
      <c r="E55" s="38"/>
      <c r="F55" s="38"/>
      <c r="G55" s="16" t="s">
        <v>93</v>
      </c>
      <c r="H55" s="9">
        <v>11.31</v>
      </c>
      <c r="I55" s="1">
        <v>3.51</v>
      </c>
      <c r="J55" s="11">
        <f t="shared" si="4"/>
        <v>39.698099999999997</v>
      </c>
      <c r="K55" s="5"/>
      <c r="L55" s="17" t="s">
        <v>128</v>
      </c>
      <c r="M55" s="34" t="s">
        <v>143</v>
      </c>
    </row>
    <row r="56" spans="1:14" ht="282.75" customHeight="1" x14ac:dyDescent="0.3">
      <c r="A56" s="1">
        <v>9</v>
      </c>
      <c r="B56" s="7" t="s">
        <v>43</v>
      </c>
      <c r="C56" s="1">
        <f>1</f>
        <v>1</v>
      </c>
      <c r="D56" s="1" t="s">
        <v>44</v>
      </c>
      <c r="E56" s="38"/>
      <c r="F56" s="38"/>
      <c r="G56" s="9" t="s">
        <v>111</v>
      </c>
      <c r="H56" s="9">
        <v>15.9</v>
      </c>
      <c r="I56" s="1">
        <v>4.1100000000000003</v>
      </c>
      <c r="J56" s="11">
        <f t="shared" si="4"/>
        <v>65.349000000000004</v>
      </c>
      <c r="K56" s="5"/>
      <c r="L56" s="17" t="s">
        <v>137</v>
      </c>
      <c r="M56" s="20" t="s">
        <v>145</v>
      </c>
    </row>
    <row r="57" spans="1:14" ht="282.75" customHeight="1" x14ac:dyDescent="0.3">
      <c r="A57" s="55">
        <v>10</v>
      </c>
      <c r="B57" s="55" t="s">
        <v>45</v>
      </c>
      <c r="C57" s="55">
        <f>1</f>
        <v>1</v>
      </c>
      <c r="D57" s="55" t="s">
        <v>7</v>
      </c>
      <c r="E57" s="38"/>
      <c r="F57" s="38"/>
      <c r="G57" s="54" t="s">
        <v>112</v>
      </c>
      <c r="H57" s="54">
        <v>5.52</v>
      </c>
      <c r="I57" s="55">
        <v>3.81</v>
      </c>
      <c r="J57" s="56">
        <f t="shared" si="4"/>
        <v>21.031199999999998</v>
      </c>
      <c r="K57" s="57"/>
      <c r="L57" s="58" t="s">
        <v>135</v>
      </c>
      <c r="M57" s="59" t="s">
        <v>141</v>
      </c>
      <c r="N57" s="55" t="s">
        <v>165</v>
      </c>
    </row>
    <row r="58" spans="1:14" ht="301.5" customHeight="1" x14ac:dyDescent="0.3">
      <c r="A58" s="1">
        <v>11</v>
      </c>
      <c r="B58" s="7" t="s">
        <v>46</v>
      </c>
      <c r="C58" s="1">
        <f>1</f>
        <v>1</v>
      </c>
      <c r="D58" s="1" t="s">
        <v>9</v>
      </c>
      <c r="E58" s="38"/>
      <c r="F58" s="38"/>
      <c r="G58" s="9" t="s">
        <v>90</v>
      </c>
      <c r="H58" s="9">
        <v>1.86</v>
      </c>
      <c r="I58" s="1">
        <v>3.81</v>
      </c>
      <c r="J58" s="11">
        <f t="shared" si="4"/>
        <v>7.0866000000000007</v>
      </c>
      <c r="K58" s="5"/>
      <c r="L58" s="17" t="s">
        <v>126</v>
      </c>
      <c r="M58" s="34" t="s">
        <v>142</v>
      </c>
    </row>
    <row r="59" spans="1:14" ht="282.75" customHeight="1" x14ac:dyDescent="0.3">
      <c r="A59" s="1">
        <v>12</v>
      </c>
      <c r="B59" s="7" t="s">
        <v>28</v>
      </c>
      <c r="C59" s="1">
        <f>1</f>
        <v>1</v>
      </c>
      <c r="D59" s="1" t="s">
        <v>44</v>
      </c>
      <c r="E59" s="38"/>
      <c r="F59" s="38"/>
      <c r="G59" s="9" t="s">
        <v>113</v>
      </c>
      <c r="H59" s="9">
        <v>15.9</v>
      </c>
      <c r="I59" s="1">
        <v>4.1100000000000003</v>
      </c>
      <c r="J59" s="11">
        <f t="shared" si="4"/>
        <v>65.349000000000004</v>
      </c>
      <c r="K59" s="5"/>
      <c r="L59" s="17" t="s">
        <v>138</v>
      </c>
      <c r="M59" s="20" t="s">
        <v>145</v>
      </c>
    </row>
    <row r="60" spans="1:14" x14ac:dyDescent="0.3">
      <c r="A60" s="8"/>
      <c r="B60" s="8"/>
      <c r="C60" s="8"/>
      <c r="D60" s="8"/>
      <c r="E60" s="8"/>
      <c r="F60" s="8"/>
      <c r="G60" s="8"/>
      <c r="H60" s="8"/>
      <c r="I60" s="8"/>
      <c r="J60" s="12"/>
    </row>
    <row r="61" spans="1:14" x14ac:dyDescent="0.3">
      <c r="A61" s="39" t="s">
        <v>47</v>
      </c>
      <c r="B61" s="40"/>
      <c r="C61" s="40"/>
      <c r="D61" s="40"/>
      <c r="E61" s="40"/>
      <c r="F61" s="40"/>
      <c r="G61" s="40"/>
      <c r="H61" s="40"/>
      <c r="I61" s="40"/>
      <c r="J61" s="40"/>
    </row>
    <row r="62" spans="1:14" x14ac:dyDescent="0.3">
      <c r="A62" s="35" t="s">
        <v>0</v>
      </c>
      <c r="B62" s="35" t="s">
        <v>1</v>
      </c>
      <c r="C62" s="35" t="s">
        <v>2</v>
      </c>
      <c r="D62" s="35" t="s">
        <v>5</v>
      </c>
      <c r="E62" s="35" t="s">
        <v>75</v>
      </c>
      <c r="F62" s="35" t="s">
        <v>3</v>
      </c>
      <c r="G62" s="44" t="s">
        <v>88</v>
      </c>
      <c r="H62" s="46" t="s">
        <v>117</v>
      </c>
      <c r="I62" s="46"/>
      <c r="J62" s="47" t="s">
        <v>118</v>
      </c>
      <c r="K62" s="38" t="s">
        <v>121</v>
      </c>
      <c r="L62" s="46" t="s">
        <v>140</v>
      </c>
      <c r="M62" s="51" t="s">
        <v>139</v>
      </c>
      <c r="N62" s="38" t="s">
        <v>163</v>
      </c>
    </row>
    <row r="63" spans="1:14" x14ac:dyDescent="0.3">
      <c r="A63" s="36"/>
      <c r="B63" s="36"/>
      <c r="C63" s="36"/>
      <c r="D63" s="36"/>
      <c r="E63" s="36"/>
      <c r="F63" s="36"/>
      <c r="G63" s="45"/>
      <c r="H63" s="6" t="s">
        <v>119</v>
      </c>
      <c r="I63" s="6" t="s">
        <v>120</v>
      </c>
      <c r="J63" s="47"/>
      <c r="K63" s="38"/>
      <c r="L63" s="46"/>
      <c r="M63" s="51"/>
      <c r="N63" s="38"/>
    </row>
    <row r="64" spans="1:14" ht="268.5" customHeight="1" x14ac:dyDescent="0.3">
      <c r="A64" s="55">
        <v>1</v>
      </c>
      <c r="B64" s="55" t="s">
        <v>23</v>
      </c>
      <c r="C64" s="55">
        <f>1+1</f>
        <v>2</v>
      </c>
      <c r="D64" s="55" t="s">
        <v>7</v>
      </c>
      <c r="E64" s="37" t="s">
        <v>81</v>
      </c>
      <c r="F64" s="37" t="s">
        <v>74</v>
      </c>
      <c r="G64" s="54" t="s">
        <v>114</v>
      </c>
      <c r="H64" s="54">
        <v>5.72</v>
      </c>
      <c r="I64" s="55">
        <v>3.81</v>
      </c>
      <c r="J64" s="56">
        <f>H64*I64</f>
        <v>21.793199999999999</v>
      </c>
      <c r="K64" s="57"/>
      <c r="L64" s="58" t="s">
        <v>134</v>
      </c>
      <c r="M64" s="59" t="s">
        <v>141</v>
      </c>
      <c r="N64" s="55" t="s">
        <v>165</v>
      </c>
    </row>
    <row r="65" spans="1:14" ht="268.5" customHeight="1" x14ac:dyDescent="0.3">
      <c r="A65" s="1">
        <v>2</v>
      </c>
      <c r="B65" s="7" t="s">
        <v>36</v>
      </c>
      <c r="C65" s="1">
        <f>1</f>
        <v>1</v>
      </c>
      <c r="D65" s="1" t="s">
        <v>9</v>
      </c>
      <c r="E65" s="38"/>
      <c r="F65" s="38"/>
      <c r="G65" s="9" t="s">
        <v>92</v>
      </c>
      <c r="H65" s="9">
        <v>2.94</v>
      </c>
      <c r="I65" s="1">
        <v>3.81</v>
      </c>
      <c r="J65" s="11">
        <f t="shared" ref="J65:J68" si="5">H65*I65</f>
        <v>11.2014</v>
      </c>
      <c r="K65" s="5"/>
      <c r="L65" s="17" t="s">
        <v>127</v>
      </c>
      <c r="M65" s="34" t="s">
        <v>142</v>
      </c>
    </row>
    <row r="66" spans="1:14" ht="268.5" customHeight="1" x14ac:dyDescent="0.3">
      <c r="A66" s="1">
        <v>3</v>
      </c>
      <c r="B66" s="7" t="s">
        <v>35</v>
      </c>
      <c r="C66" s="1">
        <f>1</f>
        <v>1</v>
      </c>
      <c r="D66" s="1" t="s">
        <v>9</v>
      </c>
      <c r="E66" s="38"/>
      <c r="F66" s="38"/>
      <c r="G66" s="9" t="s">
        <v>90</v>
      </c>
      <c r="H66" s="9">
        <v>2.94</v>
      </c>
      <c r="I66" s="1">
        <v>3.81</v>
      </c>
      <c r="J66" s="11">
        <f t="shared" si="5"/>
        <v>11.2014</v>
      </c>
      <c r="K66" s="5"/>
      <c r="L66" s="17" t="s">
        <v>126</v>
      </c>
      <c r="M66" s="34" t="s">
        <v>142</v>
      </c>
    </row>
    <row r="67" spans="1:14" ht="268.5" customHeight="1" x14ac:dyDescent="0.3">
      <c r="A67" s="55">
        <v>4</v>
      </c>
      <c r="B67" s="55" t="s">
        <v>21</v>
      </c>
      <c r="C67" s="55">
        <f>1</f>
        <v>1</v>
      </c>
      <c r="D67" s="55" t="s">
        <v>7</v>
      </c>
      <c r="E67" s="38"/>
      <c r="F67" s="38"/>
      <c r="G67" s="54" t="s">
        <v>112</v>
      </c>
      <c r="H67" s="54">
        <v>2.72</v>
      </c>
      <c r="I67" s="55">
        <v>3.81</v>
      </c>
      <c r="J67" s="56">
        <f t="shared" si="5"/>
        <v>10.363200000000001</v>
      </c>
      <c r="K67" s="57"/>
      <c r="L67" s="58" t="s">
        <v>135</v>
      </c>
      <c r="M67" s="59" t="s">
        <v>141</v>
      </c>
      <c r="N67" s="55" t="s">
        <v>165</v>
      </c>
    </row>
    <row r="68" spans="1:14" ht="268.5" customHeight="1" x14ac:dyDescent="0.3">
      <c r="A68" s="55">
        <v>5</v>
      </c>
      <c r="B68" s="55" t="s">
        <v>22</v>
      </c>
      <c r="C68" s="55">
        <f>1</f>
        <v>1</v>
      </c>
      <c r="D68" s="55" t="s">
        <v>7</v>
      </c>
      <c r="E68" s="38"/>
      <c r="F68" s="38"/>
      <c r="G68" s="54" t="s">
        <v>108</v>
      </c>
      <c r="H68" s="54">
        <v>2.72</v>
      </c>
      <c r="I68" s="55">
        <v>3.81</v>
      </c>
      <c r="J68" s="56">
        <f t="shared" si="5"/>
        <v>10.363200000000001</v>
      </c>
      <c r="K68" s="57"/>
      <c r="L68" s="58" t="s">
        <v>136</v>
      </c>
      <c r="M68" s="59" t="s">
        <v>141</v>
      </c>
      <c r="N68" s="55" t="s">
        <v>165</v>
      </c>
    </row>
    <row r="69" spans="1:14" x14ac:dyDescent="0.3">
      <c r="A69" s="8"/>
      <c r="B69" s="8"/>
      <c r="C69" s="8"/>
      <c r="D69" s="8"/>
      <c r="E69" s="8"/>
      <c r="F69" s="8"/>
      <c r="G69" s="8"/>
      <c r="H69" s="8"/>
      <c r="I69" s="8"/>
      <c r="J69" s="12"/>
    </row>
    <row r="70" spans="1:14" x14ac:dyDescent="0.3">
      <c r="A70" s="39" t="s">
        <v>54</v>
      </c>
      <c r="B70" s="40"/>
      <c r="C70" s="40"/>
      <c r="D70" s="40"/>
      <c r="E70" s="40"/>
      <c r="F70" s="40"/>
      <c r="G70" s="40"/>
      <c r="H70" s="40"/>
      <c r="I70" s="40"/>
      <c r="J70" s="40"/>
    </row>
    <row r="71" spans="1:14" x14ac:dyDescent="0.3">
      <c r="A71" s="35" t="s">
        <v>0</v>
      </c>
      <c r="B71" s="35" t="s">
        <v>1</v>
      </c>
      <c r="C71" s="35" t="s">
        <v>2</v>
      </c>
      <c r="D71" s="35" t="s">
        <v>5</v>
      </c>
      <c r="E71" s="35" t="s">
        <v>75</v>
      </c>
      <c r="F71" s="35" t="s">
        <v>3</v>
      </c>
      <c r="G71" s="46" t="s">
        <v>88</v>
      </c>
      <c r="H71" s="46" t="s">
        <v>117</v>
      </c>
      <c r="I71" s="46"/>
      <c r="J71" s="47" t="s">
        <v>118</v>
      </c>
      <c r="K71" s="38" t="s">
        <v>121</v>
      </c>
      <c r="L71" s="46" t="s">
        <v>140</v>
      </c>
      <c r="M71" s="51" t="s">
        <v>139</v>
      </c>
      <c r="N71" s="38" t="s">
        <v>163</v>
      </c>
    </row>
    <row r="72" spans="1:14" x14ac:dyDescent="0.3">
      <c r="A72" s="36"/>
      <c r="B72" s="36"/>
      <c r="C72" s="36"/>
      <c r="D72" s="36"/>
      <c r="E72" s="36"/>
      <c r="F72" s="36"/>
      <c r="G72" s="46"/>
      <c r="H72" s="6" t="s">
        <v>119</v>
      </c>
      <c r="I72" s="6" t="s">
        <v>120</v>
      </c>
      <c r="J72" s="47"/>
      <c r="K72" s="38"/>
      <c r="L72" s="46"/>
      <c r="M72" s="51"/>
      <c r="N72" s="38"/>
    </row>
    <row r="73" spans="1:14" ht="262.5" customHeight="1" x14ac:dyDescent="0.3">
      <c r="A73" s="55">
        <v>1</v>
      </c>
      <c r="B73" s="55" t="s">
        <v>55</v>
      </c>
      <c r="C73" s="55">
        <f>1+1</f>
        <v>2</v>
      </c>
      <c r="D73" s="55" t="s">
        <v>7</v>
      </c>
      <c r="E73" s="37" t="s">
        <v>82</v>
      </c>
      <c r="F73" s="37" t="s">
        <v>74</v>
      </c>
      <c r="G73" s="54" t="s">
        <v>91</v>
      </c>
      <c r="H73" s="54">
        <v>5.82</v>
      </c>
      <c r="I73" s="55">
        <v>3.81</v>
      </c>
      <c r="J73" s="56">
        <f>H73*I73</f>
        <v>22.174200000000003</v>
      </c>
      <c r="K73" s="57"/>
      <c r="L73" s="58" t="s">
        <v>123</v>
      </c>
      <c r="M73" s="59" t="s">
        <v>141</v>
      </c>
      <c r="N73" s="55" t="s">
        <v>164</v>
      </c>
    </row>
    <row r="74" spans="1:14" ht="262.5" customHeight="1" x14ac:dyDescent="0.3">
      <c r="A74" s="1">
        <v>2</v>
      </c>
      <c r="B74" s="7" t="s">
        <v>35</v>
      </c>
      <c r="C74" s="1">
        <f>1+1</f>
        <v>2</v>
      </c>
      <c r="D74" s="1" t="s">
        <v>9</v>
      </c>
      <c r="E74" s="38"/>
      <c r="F74" s="38"/>
      <c r="G74" s="9" t="s">
        <v>90</v>
      </c>
      <c r="H74" s="9">
        <v>2.94</v>
      </c>
      <c r="I74" s="1">
        <v>3.81</v>
      </c>
      <c r="J74" s="11">
        <f t="shared" ref="J74:J77" si="6">H74*I74</f>
        <v>11.2014</v>
      </c>
      <c r="K74" s="5"/>
      <c r="L74" s="17" t="s">
        <v>126</v>
      </c>
      <c r="M74" s="34" t="s">
        <v>142</v>
      </c>
    </row>
    <row r="75" spans="1:14" ht="262.5" customHeight="1" x14ac:dyDescent="0.3">
      <c r="A75" s="1">
        <v>3</v>
      </c>
      <c r="B75" s="7" t="s">
        <v>36</v>
      </c>
      <c r="C75" s="1">
        <f>1</f>
        <v>1</v>
      </c>
      <c r="D75" s="1" t="s">
        <v>9</v>
      </c>
      <c r="E75" s="38"/>
      <c r="F75" s="38"/>
      <c r="G75" s="9" t="s">
        <v>92</v>
      </c>
      <c r="H75" s="9">
        <v>2.94</v>
      </c>
      <c r="I75" s="1">
        <v>3.81</v>
      </c>
      <c r="J75" s="11">
        <f t="shared" si="6"/>
        <v>11.2014</v>
      </c>
      <c r="K75" s="5"/>
      <c r="L75" s="17" t="s">
        <v>127</v>
      </c>
      <c r="M75" s="34" t="s">
        <v>142</v>
      </c>
    </row>
    <row r="76" spans="1:14" ht="262.5" customHeight="1" x14ac:dyDescent="0.3">
      <c r="A76" s="55">
        <v>4</v>
      </c>
      <c r="B76" s="55" t="s">
        <v>48</v>
      </c>
      <c r="C76" s="55">
        <f>1</f>
        <v>1</v>
      </c>
      <c r="D76" s="55" t="s">
        <v>7</v>
      </c>
      <c r="E76" s="38"/>
      <c r="F76" s="38"/>
      <c r="G76" s="54" t="s">
        <v>112</v>
      </c>
      <c r="H76" s="54">
        <v>2.77</v>
      </c>
      <c r="I76" s="55">
        <v>3.81</v>
      </c>
      <c r="J76" s="56">
        <f t="shared" si="6"/>
        <v>10.553700000000001</v>
      </c>
      <c r="K76" s="57"/>
      <c r="L76" s="58" t="s">
        <v>135</v>
      </c>
      <c r="M76" s="59" t="s">
        <v>141</v>
      </c>
      <c r="N76" s="55" t="s">
        <v>164</v>
      </c>
    </row>
    <row r="77" spans="1:14" ht="262.5" customHeight="1" x14ac:dyDescent="0.3">
      <c r="A77" s="55">
        <v>5</v>
      </c>
      <c r="B77" s="55" t="s">
        <v>32</v>
      </c>
      <c r="C77" s="55">
        <f>1</f>
        <v>1</v>
      </c>
      <c r="D77" s="55" t="s">
        <v>7</v>
      </c>
      <c r="E77" s="38"/>
      <c r="F77" s="38"/>
      <c r="G77" s="54" t="s">
        <v>108</v>
      </c>
      <c r="H77" s="54">
        <v>2.77</v>
      </c>
      <c r="I77" s="55">
        <v>3.81</v>
      </c>
      <c r="J77" s="56">
        <f t="shared" si="6"/>
        <v>10.553700000000001</v>
      </c>
      <c r="K77" s="57"/>
      <c r="L77" s="58" t="s">
        <v>136</v>
      </c>
      <c r="M77" s="59" t="s">
        <v>141</v>
      </c>
      <c r="N77" s="55" t="s">
        <v>164</v>
      </c>
    </row>
    <row r="78" spans="1:14" x14ac:dyDescent="0.3">
      <c r="A78" s="8"/>
      <c r="B78" s="8"/>
      <c r="C78" s="8"/>
      <c r="D78" s="8"/>
      <c r="E78" s="8"/>
      <c r="F78" s="8"/>
      <c r="G78" s="15"/>
      <c r="H78" s="15"/>
      <c r="I78" s="8"/>
      <c r="J78" s="12"/>
    </row>
    <row r="79" spans="1:14" x14ac:dyDescent="0.3">
      <c r="A79" s="8"/>
      <c r="B79" s="8"/>
      <c r="C79" s="8"/>
      <c r="D79" s="8"/>
      <c r="E79" s="8"/>
      <c r="F79" s="8"/>
      <c r="G79" s="8"/>
      <c r="H79" s="8"/>
      <c r="I79" s="8"/>
      <c r="J79" s="12"/>
    </row>
    <row r="80" spans="1:14" x14ac:dyDescent="0.3">
      <c r="A80" s="48" t="s">
        <v>56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</row>
    <row r="81" spans="1:14" x14ac:dyDescent="0.3">
      <c r="A81" s="35" t="s">
        <v>0</v>
      </c>
      <c r="B81" s="35" t="s">
        <v>1</v>
      </c>
      <c r="C81" s="35" t="s">
        <v>2</v>
      </c>
      <c r="D81" s="35" t="s">
        <v>5</v>
      </c>
      <c r="E81" s="35" t="s">
        <v>75</v>
      </c>
      <c r="F81" s="35" t="s">
        <v>3</v>
      </c>
      <c r="G81" s="46" t="s">
        <v>88</v>
      </c>
      <c r="H81" s="46" t="s">
        <v>117</v>
      </c>
      <c r="I81" s="46"/>
      <c r="J81" s="47" t="s">
        <v>118</v>
      </c>
      <c r="K81" s="38" t="s">
        <v>121</v>
      </c>
      <c r="L81" s="46" t="s">
        <v>140</v>
      </c>
      <c r="M81" s="51" t="s">
        <v>139</v>
      </c>
      <c r="N81" s="38" t="s">
        <v>163</v>
      </c>
    </row>
    <row r="82" spans="1:14" x14ac:dyDescent="0.3">
      <c r="A82" s="36"/>
      <c r="B82" s="36"/>
      <c r="C82" s="36"/>
      <c r="D82" s="36"/>
      <c r="E82" s="36"/>
      <c r="F82" s="36"/>
      <c r="G82" s="46"/>
      <c r="H82" s="6" t="s">
        <v>119</v>
      </c>
      <c r="I82" s="6" t="s">
        <v>120</v>
      </c>
      <c r="J82" s="47"/>
      <c r="K82" s="38"/>
      <c r="L82" s="46"/>
      <c r="M82" s="51"/>
      <c r="N82" s="38"/>
    </row>
    <row r="83" spans="1:14" ht="269.25" customHeight="1" x14ac:dyDescent="0.3">
      <c r="A83" s="1">
        <v>1</v>
      </c>
      <c r="B83" s="7" t="s">
        <v>57</v>
      </c>
      <c r="C83" s="1">
        <f>1+1</f>
        <v>2</v>
      </c>
      <c r="D83" s="1" t="s">
        <v>14</v>
      </c>
      <c r="E83" s="37" t="s">
        <v>83</v>
      </c>
      <c r="F83" s="37" t="s">
        <v>74</v>
      </c>
      <c r="G83" s="9" t="s">
        <v>115</v>
      </c>
      <c r="H83" s="9">
        <v>11.82</v>
      </c>
      <c r="I83" s="1">
        <v>4.1100000000000003</v>
      </c>
      <c r="J83" s="11">
        <f>H83*I83</f>
        <v>48.580200000000005</v>
      </c>
      <c r="K83" s="5"/>
      <c r="L83" s="6" t="s">
        <v>124</v>
      </c>
      <c r="M83" s="34" t="s">
        <v>143</v>
      </c>
    </row>
    <row r="84" spans="1:14" ht="269.25" customHeight="1" x14ac:dyDescent="0.3">
      <c r="A84" s="1">
        <v>2</v>
      </c>
      <c r="B84" s="7" t="s">
        <v>58</v>
      </c>
      <c r="C84" s="1">
        <f>1+1</f>
        <v>2</v>
      </c>
      <c r="D84" s="1" t="s">
        <v>14</v>
      </c>
      <c r="E84" s="38"/>
      <c r="F84" s="38"/>
      <c r="G84" s="9" t="s">
        <v>115</v>
      </c>
      <c r="H84" s="9">
        <v>2.5099999999999998</v>
      </c>
      <c r="I84" s="1">
        <v>3.81</v>
      </c>
      <c r="J84" s="11">
        <f t="shared" ref="J84:J92" si="7">H84*I84</f>
        <v>9.5630999999999986</v>
      </c>
      <c r="K84" s="5"/>
      <c r="L84" s="6" t="s">
        <v>124</v>
      </c>
      <c r="M84" s="34" t="s">
        <v>143</v>
      </c>
    </row>
    <row r="85" spans="1:14" ht="269.25" customHeight="1" x14ac:dyDescent="0.3">
      <c r="A85" s="1">
        <v>3</v>
      </c>
      <c r="B85" s="7" t="s">
        <v>40</v>
      </c>
      <c r="C85" s="1">
        <f>1+1+1</f>
        <v>3</v>
      </c>
      <c r="D85" s="1" t="s">
        <v>14</v>
      </c>
      <c r="E85" s="38"/>
      <c r="F85" s="38"/>
      <c r="G85" s="9" t="s">
        <v>115</v>
      </c>
      <c r="H85" s="9">
        <v>5.42</v>
      </c>
      <c r="I85" s="1">
        <v>3.81</v>
      </c>
      <c r="J85" s="11">
        <f t="shared" si="7"/>
        <v>20.650200000000002</v>
      </c>
      <c r="K85" s="5"/>
      <c r="L85" s="6" t="s">
        <v>124</v>
      </c>
      <c r="M85" s="34" t="s">
        <v>143</v>
      </c>
    </row>
    <row r="86" spans="1:14" ht="269.25" customHeight="1" x14ac:dyDescent="0.3">
      <c r="A86" s="1">
        <v>4</v>
      </c>
      <c r="B86" s="7" t="s">
        <v>35</v>
      </c>
      <c r="C86" s="1">
        <v>1</v>
      </c>
      <c r="D86" s="1" t="s">
        <v>9</v>
      </c>
      <c r="E86" s="38"/>
      <c r="F86" s="38"/>
      <c r="G86" s="9" t="s">
        <v>90</v>
      </c>
      <c r="H86" s="9">
        <v>2.94</v>
      </c>
      <c r="I86" s="1">
        <v>3.81</v>
      </c>
      <c r="J86" s="11">
        <f t="shared" si="7"/>
        <v>11.2014</v>
      </c>
      <c r="K86" s="5"/>
      <c r="L86" s="17" t="s">
        <v>126</v>
      </c>
      <c r="M86" s="34" t="s">
        <v>142</v>
      </c>
    </row>
    <row r="87" spans="1:14" ht="269.25" customHeight="1" x14ac:dyDescent="0.3">
      <c r="A87" s="55">
        <v>5</v>
      </c>
      <c r="B87" s="55" t="s">
        <v>55</v>
      </c>
      <c r="C87" s="55">
        <f>1+1</f>
        <v>2</v>
      </c>
      <c r="D87" s="55" t="s">
        <v>7</v>
      </c>
      <c r="E87" s="38"/>
      <c r="F87" s="38"/>
      <c r="G87" s="54" t="s">
        <v>91</v>
      </c>
      <c r="H87" s="54">
        <v>5.82</v>
      </c>
      <c r="I87" s="55">
        <v>3.81</v>
      </c>
      <c r="J87" s="56">
        <f t="shared" si="7"/>
        <v>22.174200000000003</v>
      </c>
      <c r="K87" s="57"/>
      <c r="L87" s="58" t="s">
        <v>123</v>
      </c>
      <c r="M87" s="59" t="s">
        <v>141</v>
      </c>
      <c r="N87" s="55" t="s">
        <v>165</v>
      </c>
    </row>
    <row r="88" spans="1:14" ht="269.25" customHeight="1" x14ac:dyDescent="0.3">
      <c r="A88" s="1">
        <v>6</v>
      </c>
      <c r="B88" s="7" t="s">
        <v>43</v>
      </c>
      <c r="C88" s="1">
        <f>1</f>
        <v>1</v>
      </c>
      <c r="D88" s="1" t="s">
        <v>44</v>
      </c>
      <c r="E88" s="38"/>
      <c r="F88" s="38"/>
      <c r="G88" s="9" t="s">
        <v>111</v>
      </c>
      <c r="H88" s="9">
        <v>15.9</v>
      </c>
      <c r="I88" s="1">
        <v>4.1100000000000003</v>
      </c>
      <c r="J88" s="11">
        <f t="shared" si="7"/>
        <v>65.349000000000004</v>
      </c>
      <c r="K88" s="5"/>
      <c r="L88" s="17" t="s">
        <v>138</v>
      </c>
      <c r="M88" s="20" t="s">
        <v>145</v>
      </c>
    </row>
    <row r="89" spans="1:14" ht="269.25" customHeight="1" x14ac:dyDescent="0.3">
      <c r="A89" s="1">
        <v>7</v>
      </c>
      <c r="B89" s="7" t="s">
        <v>36</v>
      </c>
      <c r="C89" s="1">
        <f>1</f>
        <v>1</v>
      </c>
      <c r="D89" s="1" t="s">
        <v>9</v>
      </c>
      <c r="E89" s="38"/>
      <c r="F89" s="38"/>
      <c r="G89" s="9" t="s">
        <v>92</v>
      </c>
      <c r="H89" s="9">
        <v>2.94</v>
      </c>
      <c r="I89" s="1">
        <v>3.81</v>
      </c>
      <c r="J89" s="11">
        <f t="shared" si="7"/>
        <v>11.2014</v>
      </c>
      <c r="K89" s="5"/>
      <c r="L89" s="17" t="s">
        <v>127</v>
      </c>
      <c r="M89" s="34" t="s">
        <v>142</v>
      </c>
    </row>
    <row r="90" spans="1:14" ht="269.25" customHeight="1" x14ac:dyDescent="0.3">
      <c r="A90" s="55">
        <v>8</v>
      </c>
      <c r="B90" s="55" t="s">
        <v>59</v>
      </c>
      <c r="C90" s="55">
        <f>1</f>
        <v>1</v>
      </c>
      <c r="D90" s="55" t="s">
        <v>7</v>
      </c>
      <c r="E90" s="38"/>
      <c r="F90" s="38"/>
      <c r="G90" s="54" t="s">
        <v>112</v>
      </c>
      <c r="H90" s="54">
        <v>5.62</v>
      </c>
      <c r="I90" s="55">
        <v>3.81</v>
      </c>
      <c r="J90" s="56">
        <f t="shared" si="7"/>
        <v>21.412200000000002</v>
      </c>
      <c r="K90" s="57"/>
      <c r="L90" s="58" t="s">
        <v>135</v>
      </c>
      <c r="M90" s="59" t="s">
        <v>141</v>
      </c>
      <c r="N90" s="55" t="s">
        <v>165</v>
      </c>
    </row>
    <row r="91" spans="1:14" ht="269.25" customHeight="1" x14ac:dyDescent="0.3">
      <c r="A91" s="55">
        <v>9</v>
      </c>
      <c r="B91" s="55" t="s">
        <v>29</v>
      </c>
      <c r="C91" s="55">
        <f>1</f>
        <v>1</v>
      </c>
      <c r="D91" s="55" t="s">
        <v>7</v>
      </c>
      <c r="E91" s="38"/>
      <c r="F91" s="38"/>
      <c r="G91" s="54" t="s">
        <v>108</v>
      </c>
      <c r="H91" s="54">
        <v>5.62</v>
      </c>
      <c r="I91" s="55">
        <v>3.81</v>
      </c>
      <c r="J91" s="56">
        <f t="shared" si="7"/>
        <v>21.412200000000002</v>
      </c>
      <c r="K91" s="57"/>
      <c r="L91" s="58" t="s">
        <v>136</v>
      </c>
      <c r="M91" s="59" t="s">
        <v>141</v>
      </c>
      <c r="N91" s="55" t="s">
        <v>165</v>
      </c>
    </row>
    <row r="92" spans="1:14" ht="269.25" customHeight="1" x14ac:dyDescent="0.3">
      <c r="A92" s="1">
        <v>10</v>
      </c>
      <c r="B92" s="7" t="s">
        <v>60</v>
      </c>
      <c r="C92" s="1">
        <f>1</f>
        <v>1</v>
      </c>
      <c r="D92" s="1" t="s">
        <v>9</v>
      </c>
      <c r="E92" s="38"/>
      <c r="F92" s="38"/>
      <c r="G92" s="9" t="s">
        <v>90</v>
      </c>
      <c r="H92" s="9">
        <v>1.76</v>
      </c>
      <c r="I92" s="1">
        <v>3.81</v>
      </c>
      <c r="J92" s="11">
        <f t="shared" si="7"/>
        <v>6.7056000000000004</v>
      </c>
      <c r="K92" s="5"/>
      <c r="L92" s="17" t="s">
        <v>126</v>
      </c>
      <c r="M92" s="34" t="s">
        <v>142</v>
      </c>
    </row>
    <row r="93" spans="1:14" ht="329.25" customHeight="1" x14ac:dyDescent="0.3">
      <c r="A93" s="25">
        <v>11</v>
      </c>
      <c r="B93" s="25" t="s">
        <v>61</v>
      </c>
      <c r="C93" s="25">
        <v>1</v>
      </c>
      <c r="D93" s="25" t="s">
        <v>44</v>
      </c>
      <c r="E93" s="35"/>
      <c r="F93" s="35"/>
      <c r="G93" s="24" t="s">
        <v>116</v>
      </c>
      <c r="H93" s="24">
        <v>15.9</v>
      </c>
      <c r="I93" s="25">
        <v>4.1100000000000003</v>
      </c>
      <c r="J93" s="14">
        <f>H93*I93</f>
        <v>65.349000000000004</v>
      </c>
      <c r="K93" s="26"/>
      <c r="L93" s="27" t="s">
        <v>137</v>
      </c>
      <c r="M93" s="20" t="s">
        <v>145</v>
      </c>
    </row>
    <row r="94" spans="1:14" x14ac:dyDescent="0.3">
      <c r="A94" s="8"/>
      <c r="B94" s="8"/>
      <c r="C94" s="8"/>
      <c r="D94" s="8"/>
      <c r="E94" s="8"/>
      <c r="F94" s="8"/>
      <c r="G94" s="8"/>
      <c r="H94" s="8"/>
      <c r="I94" s="8"/>
      <c r="J94" s="12"/>
    </row>
    <row r="95" spans="1:14" x14ac:dyDescent="0.3">
      <c r="A95" s="48" t="s">
        <v>53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</row>
    <row r="96" spans="1:14" x14ac:dyDescent="0.3">
      <c r="A96" s="35" t="s">
        <v>0</v>
      </c>
      <c r="B96" s="35" t="s">
        <v>1</v>
      </c>
      <c r="C96" s="35" t="s">
        <v>2</v>
      </c>
      <c r="D96" s="35" t="s">
        <v>5</v>
      </c>
      <c r="E96" s="35" t="s">
        <v>75</v>
      </c>
      <c r="F96" s="35" t="s">
        <v>3</v>
      </c>
      <c r="G96" s="46" t="s">
        <v>88</v>
      </c>
      <c r="H96" s="46" t="s">
        <v>117</v>
      </c>
      <c r="I96" s="46"/>
      <c r="J96" s="47" t="s">
        <v>118</v>
      </c>
      <c r="K96" s="38" t="s">
        <v>121</v>
      </c>
      <c r="L96" s="46" t="s">
        <v>140</v>
      </c>
      <c r="M96" s="51" t="s">
        <v>139</v>
      </c>
      <c r="N96" s="38" t="s">
        <v>163</v>
      </c>
    </row>
    <row r="97" spans="1:14" x14ac:dyDescent="0.3">
      <c r="A97" s="36"/>
      <c r="B97" s="36"/>
      <c r="C97" s="36"/>
      <c r="D97" s="36"/>
      <c r="E97" s="36"/>
      <c r="F97" s="36"/>
      <c r="G97" s="46"/>
      <c r="H97" s="6" t="s">
        <v>119</v>
      </c>
      <c r="I97" s="6" t="s">
        <v>120</v>
      </c>
      <c r="J97" s="47"/>
      <c r="K97" s="38"/>
      <c r="L97" s="46"/>
      <c r="M97" s="51"/>
      <c r="N97" s="38"/>
    </row>
    <row r="98" spans="1:14" ht="265.5" customHeight="1" x14ac:dyDescent="0.3">
      <c r="A98" s="55">
        <v>1</v>
      </c>
      <c r="B98" s="55" t="s">
        <v>62</v>
      </c>
      <c r="C98" s="55">
        <f>1+1</f>
        <v>2</v>
      </c>
      <c r="D98" s="55" t="s">
        <v>7</v>
      </c>
      <c r="E98" s="37" t="s">
        <v>84</v>
      </c>
      <c r="F98" s="37" t="s">
        <v>74</v>
      </c>
      <c r="G98" s="54" t="s">
        <v>114</v>
      </c>
      <c r="H98" s="54">
        <v>5.82</v>
      </c>
      <c r="I98" s="55">
        <v>3.81</v>
      </c>
      <c r="J98" s="56">
        <f>H98*I98</f>
        <v>22.174200000000003</v>
      </c>
      <c r="K98" s="57"/>
      <c r="L98" s="58" t="s">
        <v>134</v>
      </c>
      <c r="M98" s="59" t="s">
        <v>141</v>
      </c>
      <c r="N98" s="55" t="s">
        <v>164</v>
      </c>
    </row>
    <row r="99" spans="1:14" ht="265.5" customHeight="1" x14ac:dyDescent="0.3">
      <c r="A99" s="1">
        <v>2</v>
      </c>
      <c r="B99" s="7" t="s">
        <v>35</v>
      </c>
      <c r="C99" s="1">
        <f>1</f>
        <v>1</v>
      </c>
      <c r="D99" s="1" t="s">
        <v>9</v>
      </c>
      <c r="E99" s="38"/>
      <c r="F99" s="38"/>
      <c r="G99" s="9" t="s">
        <v>90</v>
      </c>
      <c r="H99" s="9">
        <v>2.94</v>
      </c>
      <c r="I99" s="1">
        <v>3.81</v>
      </c>
      <c r="J99" s="11">
        <f t="shared" ref="J99:J103" si="8">H99*I99</f>
        <v>11.2014</v>
      </c>
      <c r="K99" s="5"/>
      <c r="L99" s="17" t="s">
        <v>126</v>
      </c>
      <c r="M99" s="34" t="s">
        <v>142</v>
      </c>
    </row>
    <row r="100" spans="1:14" ht="265.5" customHeight="1" x14ac:dyDescent="0.3">
      <c r="A100" s="1">
        <v>3</v>
      </c>
      <c r="B100" s="7" t="s">
        <v>36</v>
      </c>
      <c r="C100" s="1">
        <f>1</f>
        <v>1</v>
      </c>
      <c r="D100" s="1" t="s">
        <v>9</v>
      </c>
      <c r="E100" s="38"/>
      <c r="F100" s="38"/>
      <c r="G100" s="9" t="s">
        <v>92</v>
      </c>
      <c r="H100" s="9">
        <v>2.94</v>
      </c>
      <c r="I100" s="1">
        <v>3.81</v>
      </c>
      <c r="J100" s="11">
        <f t="shared" si="8"/>
        <v>11.2014</v>
      </c>
      <c r="K100" s="5"/>
      <c r="L100" s="17" t="s">
        <v>127</v>
      </c>
      <c r="M100" s="34" t="s">
        <v>142</v>
      </c>
    </row>
    <row r="101" spans="1:14" ht="265.5" customHeight="1" x14ac:dyDescent="0.3">
      <c r="A101" s="55">
        <v>4</v>
      </c>
      <c r="B101" s="55" t="s">
        <v>48</v>
      </c>
      <c r="C101" s="55">
        <f>1</f>
        <v>1</v>
      </c>
      <c r="D101" s="55" t="s">
        <v>7</v>
      </c>
      <c r="E101" s="38"/>
      <c r="F101" s="38"/>
      <c r="G101" s="54" t="s">
        <v>112</v>
      </c>
      <c r="H101" s="54">
        <v>2.77</v>
      </c>
      <c r="I101" s="55">
        <v>3.81</v>
      </c>
      <c r="J101" s="56">
        <f t="shared" si="8"/>
        <v>10.553700000000001</v>
      </c>
      <c r="K101" s="57"/>
      <c r="L101" s="58" t="s">
        <v>135</v>
      </c>
      <c r="M101" s="59" t="s">
        <v>141</v>
      </c>
      <c r="N101" s="55" t="s">
        <v>164</v>
      </c>
    </row>
    <row r="102" spans="1:14" ht="265.5" customHeight="1" x14ac:dyDescent="0.3">
      <c r="A102" s="55">
        <v>5</v>
      </c>
      <c r="B102" s="55" t="s">
        <v>32</v>
      </c>
      <c r="C102" s="55">
        <f>1</f>
        <v>1</v>
      </c>
      <c r="D102" s="55" t="s">
        <v>7</v>
      </c>
      <c r="E102" s="38"/>
      <c r="F102" s="38"/>
      <c r="G102" s="54" t="s">
        <v>108</v>
      </c>
      <c r="H102" s="54">
        <v>2.77</v>
      </c>
      <c r="I102" s="55">
        <v>3.81</v>
      </c>
      <c r="J102" s="56">
        <f t="shared" si="8"/>
        <v>10.553700000000001</v>
      </c>
      <c r="K102" s="57"/>
      <c r="L102" s="58" t="s">
        <v>136</v>
      </c>
      <c r="M102" s="59" t="s">
        <v>141</v>
      </c>
      <c r="N102" s="55" t="s">
        <v>164</v>
      </c>
    </row>
    <row r="103" spans="1:14" ht="338.25" customHeight="1" x14ac:dyDescent="0.3">
      <c r="A103" s="13">
        <v>6</v>
      </c>
      <c r="B103" s="13" t="s">
        <v>60</v>
      </c>
      <c r="C103" s="13">
        <f>1</f>
        <v>1</v>
      </c>
      <c r="D103" s="13" t="s">
        <v>9</v>
      </c>
      <c r="E103" s="35"/>
      <c r="F103" s="35"/>
      <c r="G103" s="3" t="s">
        <v>90</v>
      </c>
      <c r="H103" s="3">
        <v>1.76</v>
      </c>
      <c r="I103" s="13">
        <v>3.81</v>
      </c>
      <c r="J103" s="14">
        <f t="shared" si="8"/>
        <v>6.7056000000000004</v>
      </c>
      <c r="K103" s="5"/>
      <c r="L103" s="17" t="s">
        <v>126</v>
      </c>
      <c r="M103" s="34" t="s">
        <v>142</v>
      </c>
    </row>
    <row r="104" spans="1:14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12"/>
    </row>
    <row r="105" spans="1:14" x14ac:dyDescent="0.3">
      <c r="A105" s="49" t="s">
        <v>63</v>
      </c>
      <c r="B105" s="49"/>
      <c r="C105" s="49"/>
      <c r="D105" s="49"/>
      <c r="E105" s="49"/>
      <c r="F105" s="49"/>
      <c r="G105" s="49"/>
      <c r="H105" s="49"/>
      <c r="I105" s="49"/>
      <c r="J105" s="49"/>
    </row>
    <row r="106" spans="1:14" x14ac:dyDescent="0.3">
      <c r="A106" s="35" t="s">
        <v>0</v>
      </c>
      <c r="B106" s="35" t="s">
        <v>1</v>
      </c>
      <c r="C106" s="35" t="s">
        <v>2</v>
      </c>
      <c r="D106" s="35" t="s">
        <v>5</v>
      </c>
      <c r="E106" s="35" t="s">
        <v>75</v>
      </c>
      <c r="F106" s="35" t="s">
        <v>3</v>
      </c>
      <c r="G106" s="46" t="s">
        <v>88</v>
      </c>
      <c r="H106" s="46" t="s">
        <v>117</v>
      </c>
      <c r="I106" s="46"/>
      <c r="J106" s="47" t="s">
        <v>118</v>
      </c>
      <c r="K106" s="38" t="s">
        <v>121</v>
      </c>
      <c r="L106" s="46" t="s">
        <v>140</v>
      </c>
      <c r="M106" s="51" t="s">
        <v>139</v>
      </c>
      <c r="N106" s="38" t="s">
        <v>163</v>
      </c>
    </row>
    <row r="107" spans="1:14" x14ac:dyDescent="0.3">
      <c r="A107" s="36"/>
      <c r="B107" s="36"/>
      <c r="C107" s="36"/>
      <c r="D107" s="36"/>
      <c r="E107" s="36"/>
      <c r="F107" s="36"/>
      <c r="G107" s="46"/>
      <c r="H107" s="6" t="s">
        <v>119</v>
      </c>
      <c r="I107" s="6" t="s">
        <v>120</v>
      </c>
      <c r="J107" s="47"/>
      <c r="K107" s="38"/>
      <c r="L107" s="46"/>
      <c r="M107" s="51"/>
      <c r="N107" s="38"/>
    </row>
    <row r="108" spans="1:14" ht="304.5" customHeight="1" x14ac:dyDescent="0.3">
      <c r="A108" s="55">
        <v>1</v>
      </c>
      <c r="B108" s="55" t="s">
        <v>64</v>
      </c>
      <c r="C108" s="55">
        <f>1+1</f>
        <v>2</v>
      </c>
      <c r="D108" s="55" t="s">
        <v>7</v>
      </c>
      <c r="E108" s="37" t="s">
        <v>85</v>
      </c>
      <c r="F108" s="37" t="s">
        <v>74</v>
      </c>
      <c r="G108" s="54" t="s">
        <v>91</v>
      </c>
      <c r="H108" s="54">
        <v>5.82</v>
      </c>
      <c r="I108" s="55">
        <v>3.86</v>
      </c>
      <c r="J108" s="56">
        <f>H108*I108</f>
        <v>22.465199999999999</v>
      </c>
      <c r="K108" s="57"/>
      <c r="L108" s="58" t="s">
        <v>123</v>
      </c>
      <c r="M108" s="59" t="s">
        <v>141</v>
      </c>
      <c r="N108" s="55" t="s">
        <v>164</v>
      </c>
    </row>
    <row r="109" spans="1:14" ht="304.5" customHeight="1" x14ac:dyDescent="0.3">
      <c r="A109" s="1">
        <v>2</v>
      </c>
      <c r="B109" s="7" t="s">
        <v>50</v>
      </c>
      <c r="C109" s="1">
        <f>1</f>
        <v>1</v>
      </c>
      <c r="D109" s="1" t="s">
        <v>9</v>
      </c>
      <c r="E109" s="38"/>
      <c r="F109" s="38"/>
      <c r="G109" s="9" t="s">
        <v>92</v>
      </c>
      <c r="H109" s="9">
        <v>2.57</v>
      </c>
      <c r="I109" s="1">
        <v>3.86</v>
      </c>
      <c r="J109" s="11">
        <f t="shared" ref="J109:J113" si="9">H109*I109</f>
        <v>9.9201999999999995</v>
      </c>
      <c r="K109" s="5"/>
      <c r="L109" s="17" t="s">
        <v>127</v>
      </c>
      <c r="M109" s="34" t="s">
        <v>142</v>
      </c>
    </row>
    <row r="110" spans="1:14" ht="304.5" customHeight="1" x14ac:dyDescent="0.3">
      <c r="A110" s="55">
        <v>3</v>
      </c>
      <c r="B110" s="55" t="s">
        <v>65</v>
      </c>
      <c r="C110" s="55">
        <v>1</v>
      </c>
      <c r="D110" s="55" t="s">
        <v>7</v>
      </c>
      <c r="E110" s="38"/>
      <c r="F110" s="38"/>
      <c r="G110" s="54" t="s">
        <v>112</v>
      </c>
      <c r="H110" s="54">
        <v>2.77</v>
      </c>
      <c r="I110" s="55">
        <v>3.86</v>
      </c>
      <c r="J110" s="56">
        <f t="shared" si="9"/>
        <v>10.6922</v>
      </c>
      <c r="K110" s="57"/>
      <c r="L110" s="58" t="s">
        <v>135</v>
      </c>
      <c r="M110" s="59" t="s">
        <v>141</v>
      </c>
      <c r="N110" s="55" t="s">
        <v>164</v>
      </c>
    </row>
    <row r="111" spans="1:14" ht="304.5" customHeight="1" x14ac:dyDescent="0.3">
      <c r="A111" s="55">
        <v>4</v>
      </c>
      <c r="B111" s="55" t="s">
        <v>66</v>
      </c>
      <c r="C111" s="55">
        <v>1</v>
      </c>
      <c r="D111" s="55" t="s">
        <v>7</v>
      </c>
      <c r="E111" s="38"/>
      <c r="F111" s="38"/>
      <c r="G111" s="54" t="s">
        <v>108</v>
      </c>
      <c r="H111" s="54">
        <v>2.77</v>
      </c>
      <c r="I111" s="55">
        <v>3.86</v>
      </c>
      <c r="J111" s="56">
        <f t="shared" si="9"/>
        <v>10.6922</v>
      </c>
      <c r="K111" s="57"/>
      <c r="L111" s="58" t="s">
        <v>136</v>
      </c>
      <c r="M111" s="59" t="s">
        <v>141</v>
      </c>
      <c r="N111" s="55" t="s">
        <v>164</v>
      </c>
    </row>
    <row r="112" spans="1:14" ht="298.5" customHeight="1" x14ac:dyDescent="0.3">
      <c r="A112" s="55">
        <v>5</v>
      </c>
      <c r="B112" s="55" t="s">
        <v>71</v>
      </c>
      <c r="C112" s="55">
        <f>1</f>
        <v>1</v>
      </c>
      <c r="D112" s="55" t="s">
        <v>7</v>
      </c>
      <c r="E112" s="38"/>
      <c r="F112" s="38"/>
      <c r="G112" s="54" t="s">
        <v>108</v>
      </c>
      <c r="H112" s="54">
        <v>5.62</v>
      </c>
      <c r="I112" s="55">
        <v>3.86</v>
      </c>
      <c r="J112" s="56">
        <f t="shared" si="9"/>
        <v>21.693200000000001</v>
      </c>
      <c r="K112" s="57"/>
      <c r="L112" s="58" t="s">
        <v>136</v>
      </c>
      <c r="M112" s="59" t="s">
        <v>141</v>
      </c>
      <c r="N112" s="55" t="s">
        <v>164</v>
      </c>
    </row>
    <row r="113" spans="1:14" ht="304.5" customHeight="1" x14ac:dyDescent="0.3">
      <c r="A113" s="1">
        <v>6</v>
      </c>
      <c r="B113" s="7" t="s">
        <v>67</v>
      </c>
      <c r="C113" s="1">
        <v>1</v>
      </c>
      <c r="D113" s="1" t="s">
        <v>9</v>
      </c>
      <c r="E113" s="38"/>
      <c r="F113" s="38"/>
      <c r="G113" s="9" t="s">
        <v>90</v>
      </c>
      <c r="H113" s="9">
        <v>2.72</v>
      </c>
      <c r="I113" s="1">
        <v>4.16</v>
      </c>
      <c r="J113" s="11">
        <f t="shared" si="9"/>
        <v>11.315200000000001</v>
      </c>
      <c r="K113" s="5"/>
      <c r="L113" s="17" t="s">
        <v>126</v>
      </c>
      <c r="M113" s="34" t="s">
        <v>142</v>
      </c>
    </row>
    <row r="114" spans="1:14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12"/>
    </row>
    <row r="115" spans="1:14" x14ac:dyDescent="0.3">
      <c r="A115" s="40" t="s">
        <v>69</v>
      </c>
      <c r="B115" s="40"/>
      <c r="C115" s="40"/>
      <c r="D115" s="40"/>
      <c r="E115" s="40"/>
      <c r="F115" s="40"/>
      <c r="G115" s="40"/>
      <c r="H115" s="8"/>
      <c r="I115" s="8"/>
      <c r="J115" s="12"/>
    </row>
    <row r="116" spans="1:14" x14ac:dyDescent="0.3">
      <c r="A116" s="38" t="s">
        <v>0</v>
      </c>
      <c r="B116" s="38" t="s">
        <v>1</v>
      </c>
      <c r="C116" s="38" t="s">
        <v>2</v>
      </c>
      <c r="D116" s="38" t="s">
        <v>5</v>
      </c>
      <c r="E116" s="38" t="s">
        <v>75</v>
      </c>
      <c r="F116" s="38" t="s">
        <v>3</v>
      </c>
      <c r="G116" s="46" t="s">
        <v>88</v>
      </c>
      <c r="H116" s="46" t="s">
        <v>117</v>
      </c>
      <c r="I116" s="46"/>
      <c r="J116" s="47" t="s">
        <v>118</v>
      </c>
      <c r="K116" s="38" t="s">
        <v>121</v>
      </c>
      <c r="L116" s="46" t="s">
        <v>140</v>
      </c>
      <c r="M116" s="51" t="s">
        <v>139</v>
      </c>
      <c r="N116" s="38" t="s">
        <v>163</v>
      </c>
    </row>
    <row r="117" spans="1:14" x14ac:dyDescent="0.3">
      <c r="A117" s="38"/>
      <c r="B117" s="38"/>
      <c r="C117" s="38"/>
      <c r="D117" s="38"/>
      <c r="E117" s="38"/>
      <c r="F117" s="38"/>
      <c r="G117" s="46"/>
      <c r="H117" s="6" t="s">
        <v>119</v>
      </c>
      <c r="I117" s="6" t="s">
        <v>120</v>
      </c>
      <c r="J117" s="47"/>
      <c r="K117" s="38"/>
      <c r="L117" s="46"/>
      <c r="M117" s="51"/>
      <c r="N117" s="38"/>
    </row>
    <row r="118" spans="1:14" ht="298.5" customHeight="1" x14ac:dyDescent="0.3">
      <c r="A118" s="1">
        <v>1</v>
      </c>
      <c r="B118" s="7" t="s">
        <v>68</v>
      </c>
      <c r="C118" s="1">
        <f>1</f>
        <v>1</v>
      </c>
      <c r="D118" s="1" t="s">
        <v>9</v>
      </c>
      <c r="E118" s="37" t="s">
        <v>86</v>
      </c>
      <c r="F118" s="37" t="s">
        <v>74</v>
      </c>
      <c r="G118" s="9" t="s">
        <v>90</v>
      </c>
      <c r="H118" s="9">
        <v>2.94</v>
      </c>
      <c r="I118" s="1">
        <v>3.86</v>
      </c>
      <c r="J118" s="11">
        <f>H118*I118</f>
        <v>11.3484</v>
      </c>
      <c r="K118" s="5"/>
      <c r="L118" s="17" t="s">
        <v>126</v>
      </c>
      <c r="M118" s="34" t="s">
        <v>142</v>
      </c>
    </row>
    <row r="119" spans="1:14" ht="298.5" customHeight="1" x14ac:dyDescent="0.3">
      <c r="A119" s="55">
        <v>2</v>
      </c>
      <c r="B119" s="55" t="s">
        <v>64</v>
      </c>
      <c r="C119" s="55">
        <f>1+1</f>
        <v>2</v>
      </c>
      <c r="D119" s="55" t="s">
        <v>7</v>
      </c>
      <c r="E119" s="38"/>
      <c r="F119" s="38"/>
      <c r="G119" s="54" t="s">
        <v>91</v>
      </c>
      <c r="H119" s="54">
        <v>5.82</v>
      </c>
      <c r="I119" s="55">
        <v>3.86</v>
      </c>
      <c r="J119" s="56">
        <f t="shared" ref="J119:J125" si="10">H119*I119</f>
        <v>22.465199999999999</v>
      </c>
      <c r="K119" s="57"/>
      <c r="L119" s="58" t="s">
        <v>123</v>
      </c>
      <c r="M119" s="59" t="s">
        <v>141</v>
      </c>
      <c r="N119" s="55" t="s">
        <v>165</v>
      </c>
    </row>
    <row r="120" spans="1:14" ht="298.5" customHeight="1" x14ac:dyDescent="0.3">
      <c r="A120" s="1">
        <v>3</v>
      </c>
      <c r="B120" s="7" t="s">
        <v>70</v>
      </c>
      <c r="C120" s="1">
        <f>1</f>
        <v>1</v>
      </c>
      <c r="D120" s="1" t="s">
        <v>9</v>
      </c>
      <c r="E120" s="38"/>
      <c r="F120" s="38"/>
      <c r="G120" s="9" t="s">
        <v>90</v>
      </c>
      <c r="H120" s="9">
        <v>1.76</v>
      </c>
      <c r="I120" s="1">
        <v>3.86</v>
      </c>
      <c r="J120" s="11">
        <f t="shared" si="10"/>
        <v>6.7935999999999996</v>
      </c>
      <c r="K120" s="5"/>
      <c r="L120" s="17" t="s">
        <v>126</v>
      </c>
      <c r="M120" s="34" t="s">
        <v>142</v>
      </c>
    </row>
    <row r="121" spans="1:14" ht="298.5" customHeight="1" x14ac:dyDescent="0.3">
      <c r="A121" s="1">
        <v>4</v>
      </c>
      <c r="B121" s="7" t="s">
        <v>51</v>
      </c>
      <c r="C121" s="1">
        <f>1+1</f>
        <v>2</v>
      </c>
      <c r="D121" s="1" t="s">
        <v>9</v>
      </c>
      <c r="E121" s="38"/>
      <c r="F121" s="38"/>
      <c r="G121" s="9" t="s">
        <v>92</v>
      </c>
      <c r="H121" s="9">
        <v>2.94</v>
      </c>
      <c r="I121" s="1">
        <v>3.86</v>
      </c>
      <c r="J121" s="11">
        <f t="shared" si="10"/>
        <v>11.3484</v>
      </c>
      <c r="K121" s="5"/>
      <c r="L121" s="17" t="s">
        <v>127</v>
      </c>
      <c r="M121" s="34" t="s">
        <v>142</v>
      </c>
    </row>
    <row r="122" spans="1:14" ht="298.5" customHeight="1" x14ac:dyDescent="0.3">
      <c r="A122" s="55">
        <v>5</v>
      </c>
      <c r="B122" s="55" t="s">
        <v>33</v>
      </c>
      <c r="C122" s="55">
        <f>1</f>
        <v>1</v>
      </c>
      <c r="D122" s="55" t="s">
        <v>7</v>
      </c>
      <c r="E122" s="38"/>
      <c r="F122" s="38"/>
      <c r="G122" s="54" t="s">
        <v>112</v>
      </c>
      <c r="H122" s="54">
        <v>5.62</v>
      </c>
      <c r="I122" s="55">
        <v>3.86</v>
      </c>
      <c r="J122" s="56">
        <f t="shared" si="10"/>
        <v>21.693200000000001</v>
      </c>
      <c r="K122" s="57"/>
      <c r="L122" s="58" t="s">
        <v>135</v>
      </c>
      <c r="M122" s="59" t="s">
        <v>141</v>
      </c>
      <c r="N122" s="55" t="s">
        <v>165</v>
      </c>
    </row>
    <row r="123" spans="1:14" ht="298.5" customHeight="1" x14ac:dyDescent="0.3">
      <c r="A123" s="55">
        <v>6</v>
      </c>
      <c r="B123" s="55" t="s">
        <v>71</v>
      </c>
      <c r="C123" s="55">
        <f>1</f>
        <v>1</v>
      </c>
      <c r="D123" s="55" t="s">
        <v>7</v>
      </c>
      <c r="E123" s="38"/>
      <c r="F123" s="38"/>
      <c r="G123" s="54" t="s">
        <v>108</v>
      </c>
      <c r="H123" s="54">
        <v>5.62</v>
      </c>
      <c r="I123" s="55">
        <v>3.86</v>
      </c>
      <c r="J123" s="56">
        <f t="shared" si="10"/>
        <v>21.693200000000001</v>
      </c>
      <c r="K123" s="57"/>
      <c r="L123" s="58" t="s">
        <v>136</v>
      </c>
      <c r="M123" s="59" t="s">
        <v>141</v>
      </c>
      <c r="N123" s="55" t="s">
        <v>165</v>
      </c>
    </row>
    <row r="124" spans="1:14" ht="298.5" customHeight="1" x14ac:dyDescent="0.3">
      <c r="A124" s="1">
        <v>7</v>
      </c>
      <c r="B124" s="7" t="s">
        <v>72</v>
      </c>
      <c r="C124" s="1">
        <f>1</f>
        <v>1</v>
      </c>
      <c r="D124" s="1" t="s">
        <v>9</v>
      </c>
      <c r="E124" s="38"/>
      <c r="F124" s="38"/>
      <c r="G124" s="9" t="s">
        <v>90</v>
      </c>
      <c r="H124" s="9">
        <v>2.94</v>
      </c>
      <c r="I124" s="1">
        <v>3.86</v>
      </c>
      <c r="J124" s="11">
        <f t="shared" si="10"/>
        <v>11.3484</v>
      </c>
      <c r="K124" s="5"/>
      <c r="L124" s="17" t="s">
        <v>126</v>
      </c>
      <c r="M124" s="34" t="s">
        <v>142</v>
      </c>
    </row>
    <row r="125" spans="1:14" ht="298.5" customHeight="1" x14ac:dyDescent="0.3">
      <c r="A125" s="1">
        <v>8</v>
      </c>
      <c r="B125" s="7" t="s">
        <v>52</v>
      </c>
      <c r="C125" s="1">
        <f>1</f>
        <v>1</v>
      </c>
      <c r="D125" s="1" t="s">
        <v>9</v>
      </c>
      <c r="E125" s="38"/>
      <c r="F125" s="38"/>
      <c r="G125" s="9" t="s">
        <v>92</v>
      </c>
      <c r="H125" s="9">
        <v>4.1500000000000004</v>
      </c>
      <c r="I125" s="1">
        <v>3.86</v>
      </c>
      <c r="J125" s="11">
        <f t="shared" si="10"/>
        <v>16.019000000000002</v>
      </c>
      <c r="K125" s="5"/>
      <c r="L125" s="17" t="s">
        <v>127</v>
      </c>
      <c r="M125" s="34" t="s">
        <v>142</v>
      </c>
    </row>
    <row r="126" spans="1:14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12"/>
    </row>
    <row r="127" spans="1:14" x14ac:dyDescent="0.3">
      <c r="A127" s="49" t="s">
        <v>73</v>
      </c>
      <c r="B127" s="49"/>
      <c r="C127" s="49"/>
      <c r="D127" s="49"/>
      <c r="E127" s="49"/>
      <c r="F127" s="49"/>
      <c r="G127" s="49"/>
      <c r="H127" s="49"/>
      <c r="I127" s="49"/>
      <c r="J127" s="49"/>
    </row>
    <row r="128" spans="1:14" x14ac:dyDescent="0.3">
      <c r="A128" s="38" t="s">
        <v>0</v>
      </c>
      <c r="B128" s="38" t="s">
        <v>1</v>
      </c>
      <c r="C128" s="38" t="s">
        <v>2</v>
      </c>
      <c r="D128" s="38" t="s">
        <v>5</v>
      </c>
      <c r="E128" s="38" t="s">
        <v>75</v>
      </c>
      <c r="F128" s="38" t="s">
        <v>3</v>
      </c>
      <c r="G128" s="46" t="s">
        <v>88</v>
      </c>
      <c r="H128" s="46" t="s">
        <v>117</v>
      </c>
      <c r="I128" s="46"/>
      <c r="J128" s="47" t="s">
        <v>118</v>
      </c>
      <c r="K128" s="38" t="s">
        <v>121</v>
      </c>
      <c r="L128" s="46" t="s">
        <v>140</v>
      </c>
      <c r="M128" s="51" t="s">
        <v>139</v>
      </c>
      <c r="N128" s="38" t="s">
        <v>163</v>
      </c>
    </row>
    <row r="129" spans="1:14" x14ac:dyDescent="0.3">
      <c r="A129" s="38"/>
      <c r="B129" s="38"/>
      <c r="C129" s="38"/>
      <c r="D129" s="38"/>
      <c r="E129" s="38"/>
      <c r="F129" s="38"/>
      <c r="G129" s="46"/>
      <c r="H129" s="6" t="s">
        <v>119</v>
      </c>
      <c r="I129" s="6" t="s">
        <v>120</v>
      </c>
      <c r="J129" s="47"/>
      <c r="K129" s="38"/>
      <c r="L129" s="46"/>
      <c r="M129" s="51"/>
      <c r="N129" s="38"/>
    </row>
    <row r="130" spans="1:14" ht="325.5" customHeight="1" x14ac:dyDescent="0.3">
      <c r="A130" s="55">
        <v>1</v>
      </c>
      <c r="B130" s="55" t="s">
        <v>49</v>
      </c>
      <c r="C130" s="55">
        <f>1+1</f>
        <v>2</v>
      </c>
      <c r="D130" s="55" t="s">
        <v>7</v>
      </c>
      <c r="E130" s="37" t="s">
        <v>87</v>
      </c>
      <c r="F130" s="37" t="s">
        <v>74</v>
      </c>
      <c r="G130" s="54" t="s">
        <v>114</v>
      </c>
      <c r="H130" s="54">
        <v>5.82</v>
      </c>
      <c r="I130" s="55">
        <v>3.86</v>
      </c>
      <c r="J130" s="56">
        <f>H130*I130</f>
        <v>22.465199999999999</v>
      </c>
      <c r="K130" s="57"/>
      <c r="L130" s="58" t="s">
        <v>134</v>
      </c>
      <c r="M130" s="59" t="s">
        <v>141</v>
      </c>
      <c r="N130" s="55" t="s">
        <v>165</v>
      </c>
    </row>
    <row r="131" spans="1:14" ht="325.5" customHeight="1" x14ac:dyDescent="0.3">
      <c r="A131" s="1">
        <v>2</v>
      </c>
      <c r="B131" s="7" t="s">
        <v>51</v>
      </c>
      <c r="C131" s="1">
        <f>1</f>
        <v>1</v>
      </c>
      <c r="D131" s="1" t="s">
        <v>9</v>
      </c>
      <c r="E131" s="38"/>
      <c r="F131" s="38"/>
      <c r="G131" s="9" t="s">
        <v>92</v>
      </c>
      <c r="H131" s="9">
        <v>2.94</v>
      </c>
      <c r="I131" s="1">
        <v>3.86</v>
      </c>
      <c r="J131" s="11">
        <f t="shared" ref="J131:J135" si="11">H131*I131</f>
        <v>11.3484</v>
      </c>
      <c r="K131" s="5"/>
      <c r="L131" s="17" t="s">
        <v>127</v>
      </c>
      <c r="M131" s="34" t="s">
        <v>142</v>
      </c>
    </row>
    <row r="132" spans="1:14" ht="325.5" customHeight="1" x14ac:dyDescent="0.3">
      <c r="A132" s="55">
        <v>3</v>
      </c>
      <c r="B132" s="55" t="s">
        <v>65</v>
      </c>
      <c r="C132" s="55">
        <f>1</f>
        <v>1</v>
      </c>
      <c r="D132" s="55" t="s">
        <v>7</v>
      </c>
      <c r="E132" s="38"/>
      <c r="F132" s="38"/>
      <c r="G132" s="54" t="s">
        <v>112</v>
      </c>
      <c r="H132" s="54">
        <v>2.77</v>
      </c>
      <c r="I132" s="55">
        <v>3.86</v>
      </c>
      <c r="J132" s="56">
        <f t="shared" si="11"/>
        <v>10.6922</v>
      </c>
      <c r="K132" s="57"/>
      <c r="L132" s="58" t="s">
        <v>135</v>
      </c>
      <c r="M132" s="59" t="s">
        <v>141</v>
      </c>
      <c r="N132" s="55" t="s">
        <v>165</v>
      </c>
    </row>
    <row r="133" spans="1:14" ht="325.5" customHeight="1" x14ac:dyDescent="0.3">
      <c r="A133" s="55">
        <v>4</v>
      </c>
      <c r="B133" s="55" t="s">
        <v>66</v>
      </c>
      <c r="C133" s="55">
        <f>1</f>
        <v>1</v>
      </c>
      <c r="D133" s="55" t="s">
        <v>7</v>
      </c>
      <c r="E133" s="38"/>
      <c r="F133" s="38"/>
      <c r="G133" s="54" t="s">
        <v>108</v>
      </c>
      <c r="H133" s="54">
        <v>2.77</v>
      </c>
      <c r="I133" s="55">
        <v>3.86</v>
      </c>
      <c r="J133" s="56">
        <f t="shared" si="11"/>
        <v>10.6922</v>
      </c>
      <c r="K133" s="57"/>
      <c r="L133" s="58" t="s">
        <v>136</v>
      </c>
      <c r="M133" s="59" t="s">
        <v>141</v>
      </c>
      <c r="N133" s="55" t="s">
        <v>165</v>
      </c>
    </row>
    <row r="134" spans="1:14" ht="325.5" customHeight="1" x14ac:dyDescent="0.3">
      <c r="A134" s="1">
        <v>5</v>
      </c>
      <c r="B134" s="7" t="s">
        <v>72</v>
      </c>
      <c r="C134" s="1">
        <f>1</f>
        <v>1</v>
      </c>
      <c r="D134" s="1" t="s">
        <v>9</v>
      </c>
      <c r="E134" s="38"/>
      <c r="F134" s="38"/>
      <c r="G134" s="9" t="s">
        <v>90</v>
      </c>
      <c r="H134" s="9">
        <v>2.94</v>
      </c>
      <c r="I134" s="1">
        <v>3.86</v>
      </c>
      <c r="J134" s="11">
        <f t="shared" si="11"/>
        <v>11.3484</v>
      </c>
      <c r="K134" s="5"/>
      <c r="L134" s="17" t="s">
        <v>126</v>
      </c>
      <c r="M134" s="34" t="s">
        <v>142</v>
      </c>
    </row>
    <row r="135" spans="1:14" ht="325.5" customHeight="1" x14ac:dyDescent="0.3">
      <c r="A135" s="1">
        <v>6</v>
      </c>
      <c r="B135" s="7" t="s">
        <v>51</v>
      </c>
      <c r="C135" s="1">
        <f>1</f>
        <v>1</v>
      </c>
      <c r="D135" s="1" t="s">
        <v>9</v>
      </c>
      <c r="E135" s="38"/>
      <c r="F135" s="38"/>
      <c r="G135" s="9" t="s">
        <v>92</v>
      </c>
      <c r="H135" s="9">
        <v>2.94</v>
      </c>
      <c r="I135" s="1">
        <v>3.86</v>
      </c>
      <c r="J135" s="11">
        <f t="shared" si="11"/>
        <v>11.3484</v>
      </c>
      <c r="K135" s="5"/>
      <c r="L135" s="17" t="s">
        <v>127</v>
      </c>
      <c r="M135" s="34" t="s">
        <v>142</v>
      </c>
    </row>
    <row r="136" spans="1:14" ht="29.25" customHeight="1" x14ac:dyDescent="0.3">
      <c r="A136" s="53" t="s">
        <v>147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</row>
    <row r="137" spans="1:14" x14ac:dyDescent="0.3">
      <c r="A137" s="38" t="s">
        <v>0</v>
      </c>
      <c r="B137" s="38" t="s">
        <v>1</v>
      </c>
      <c r="C137" s="37" t="s">
        <v>154</v>
      </c>
      <c r="D137" s="38" t="s">
        <v>5</v>
      </c>
      <c r="E137" s="38" t="s">
        <v>75</v>
      </c>
      <c r="F137" s="38" t="s">
        <v>3</v>
      </c>
      <c r="G137" s="46" t="s">
        <v>88</v>
      </c>
      <c r="H137" s="46" t="s">
        <v>117</v>
      </c>
      <c r="I137" s="46"/>
      <c r="J137" s="47" t="s">
        <v>118</v>
      </c>
      <c r="K137" s="38" t="s">
        <v>121</v>
      </c>
      <c r="L137" s="46" t="s">
        <v>140</v>
      </c>
      <c r="M137" s="51" t="s">
        <v>139</v>
      </c>
      <c r="N137" s="38" t="s">
        <v>163</v>
      </c>
    </row>
    <row r="138" spans="1:14" x14ac:dyDescent="0.3">
      <c r="A138" s="38"/>
      <c r="B138" s="38"/>
      <c r="C138" s="38"/>
      <c r="D138" s="38"/>
      <c r="E138" s="38"/>
      <c r="F138" s="38"/>
      <c r="G138" s="46"/>
      <c r="H138" s="21" t="s">
        <v>119</v>
      </c>
      <c r="I138" s="21" t="s">
        <v>120</v>
      </c>
      <c r="J138" s="47"/>
      <c r="K138" s="38"/>
      <c r="L138" s="46"/>
      <c r="M138" s="51"/>
      <c r="N138" s="38"/>
    </row>
    <row r="139" spans="1:14" ht="122.25" customHeight="1" x14ac:dyDescent="0.3">
      <c r="A139" s="22">
        <v>1</v>
      </c>
      <c r="B139" s="22" t="s">
        <v>148</v>
      </c>
      <c r="C139" s="22">
        <v>2</v>
      </c>
      <c r="D139" s="41" t="s">
        <v>14</v>
      </c>
      <c r="E139" s="41" t="s">
        <v>155</v>
      </c>
      <c r="F139" s="41" t="s">
        <v>74</v>
      </c>
      <c r="G139" s="23" t="s">
        <v>156</v>
      </c>
      <c r="H139" s="22">
        <v>1.66</v>
      </c>
      <c r="I139" s="22">
        <v>0.83</v>
      </c>
      <c r="J139" s="11">
        <v>0.69</v>
      </c>
      <c r="K139" s="5"/>
      <c r="L139" s="21" t="s">
        <v>124</v>
      </c>
      <c r="M139" s="34" t="s">
        <v>157</v>
      </c>
    </row>
    <row r="140" spans="1:14" ht="267" customHeight="1" x14ac:dyDescent="0.3">
      <c r="A140" s="22">
        <v>2</v>
      </c>
      <c r="B140" s="22" t="s">
        <v>149</v>
      </c>
      <c r="C140" s="22">
        <v>2</v>
      </c>
      <c r="D140" s="42"/>
      <c r="E140" s="52"/>
      <c r="F140" s="52"/>
      <c r="G140" s="23" t="s">
        <v>156</v>
      </c>
      <c r="H140" s="22">
        <v>4.6500000000000004</v>
      </c>
      <c r="I140" s="22">
        <v>2.6</v>
      </c>
      <c r="J140" s="11">
        <v>9.31</v>
      </c>
      <c r="K140" s="5"/>
      <c r="L140" s="21" t="s">
        <v>124</v>
      </c>
      <c r="M140" s="34" t="s">
        <v>157</v>
      </c>
    </row>
    <row r="141" spans="1:14" ht="152.25" customHeight="1" x14ac:dyDescent="0.3">
      <c r="A141" s="22">
        <v>3</v>
      </c>
      <c r="B141" s="22" t="s">
        <v>150</v>
      </c>
      <c r="C141" s="22">
        <v>2</v>
      </c>
      <c r="D141" s="42"/>
      <c r="E141" s="52"/>
      <c r="F141" s="52"/>
      <c r="G141" s="23" t="s">
        <v>156</v>
      </c>
      <c r="H141" s="22">
        <v>2.2599999999999998</v>
      </c>
      <c r="I141" s="22">
        <v>1.1299999999999999</v>
      </c>
      <c r="J141" s="11">
        <v>1.28</v>
      </c>
      <c r="K141" s="5"/>
      <c r="L141" s="21" t="s">
        <v>124</v>
      </c>
      <c r="M141" s="34" t="s">
        <v>157</v>
      </c>
    </row>
    <row r="142" spans="1:14" ht="267" customHeight="1" x14ac:dyDescent="0.3">
      <c r="A142" s="22">
        <v>4</v>
      </c>
      <c r="B142" s="22" t="s">
        <v>151</v>
      </c>
      <c r="C142" s="22">
        <v>2</v>
      </c>
      <c r="D142" s="42"/>
      <c r="E142" s="52"/>
      <c r="F142" s="52"/>
      <c r="G142" s="23" t="s">
        <v>156</v>
      </c>
      <c r="H142" s="22">
        <v>3.15</v>
      </c>
      <c r="I142" s="22">
        <v>2.8</v>
      </c>
      <c r="J142" s="11">
        <v>6.36</v>
      </c>
      <c r="K142" s="5"/>
      <c r="L142" s="21" t="s">
        <v>124</v>
      </c>
      <c r="M142" s="34" t="s">
        <v>158</v>
      </c>
    </row>
    <row r="143" spans="1:14" ht="267" customHeight="1" x14ac:dyDescent="0.3">
      <c r="A143" s="22">
        <v>5</v>
      </c>
      <c r="B143" s="22" t="s">
        <v>152</v>
      </c>
      <c r="C143" s="22">
        <v>2</v>
      </c>
      <c r="D143" s="42"/>
      <c r="E143" s="52"/>
      <c r="F143" s="52"/>
      <c r="G143" s="23" t="s">
        <v>156</v>
      </c>
      <c r="H143" s="22">
        <v>0.5</v>
      </c>
      <c r="I143" s="22">
        <v>2.9</v>
      </c>
      <c r="J143" s="11">
        <f t="shared" ref="J143:J144" si="12">H143*I143</f>
        <v>1.45</v>
      </c>
      <c r="K143" s="5"/>
      <c r="L143" s="21" t="s">
        <v>124</v>
      </c>
      <c r="M143" s="34" t="s">
        <v>157</v>
      </c>
    </row>
    <row r="144" spans="1:14" ht="267" customHeight="1" x14ac:dyDescent="0.3">
      <c r="A144" s="22">
        <v>6</v>
      </c>
      <c r="B144" s="22" t="s">
        <v>153</v>
      </c>
      <c r="C144" s="22">
        <v>2</v>
      </c>
      <c r="D144" s="43"/>
      <c r="E144" s="36"/>
      <c r="F144" s="36"/>
      <c r="G144" s="23" t="s">
        <v>156</v>
      </c>
      <c r="H144" s="22">
        <v>1.55</v>
      </c>
      <c r="I144" s="22">
        <v>2.9</v>
      </c>
      <c r="J144" s="11">
        <f t="shared" si="12"/>
        <v>4.4950000000000001</v>
      </c>
      <c r="K144" s="5"/>
      <c r="L144" s="21" t="s">
        <v>124</v>
      </c>
      <c r="M144" s="34" t="s">
        <v>157</v>
      </c>
    </row>
  </sheetData>
  <mergeCells count="207">
    <mergeCell ref="N116:N117"/>
    <mergeCell ref="N128:N129"/>
    <mergeCell ref="N137:N138"/>
    <mergeCell ref="N2:N3"/>
    <mergeCell ref="N14:N15"/>
    <mergeCell ref="N24:N25"/>
    <mergeCell ref="N46:N47"/>
    <mergeCell ref="N62:N63"/>
    <mergeCell ref="N71:N72"/>
    <mergeCell ref="N81:N82"/>
    <mergeCell ref="N96:N97"/>
    <mergeCell ref="N106:N107"/>
    <mergeCell ref="A136:M136"/>
    <mergeCell ref="L116:L117"/>
    <mergeCell ref="L128:L129"/>
    <mergeCell ref="M106:M107"/>
    <mergeCell ref="M116:M117"/>
    <mergeCell ref="M128:M129"/>
    <mergeCell ref="L62:L63"/>
    <mergeCell ref="K137:K138"/>
    <mergeCell ref="L137:L138"/>
    <mergeCell ref="M137:M138"/>
    <mergeCell ref="G137:G138"/>
    <mergeCell ref="H137:I137"/>
    <mergeCell ref="J137:J138"/>
    <mergeCell ref="L71:L72"/>
    <mergeCell ref="L81:L82"/>
    <mergeCell ref="L96:L97"/>
    <mergeCell ref="L106:L107"/>
    <mergeCell ref="K128:K129"/>
    <mergeCell ref="J62:J63"/>
    <mergeCell ref="A70:J70"/>
    <mergeCell ref="A71:A72"/>
    <mergeCell ref="B71:B72"/>
    <mergeCell ref="H81:I81"/>
    <mergeCell ref="J81:J82"/>
    <mergeCell ref="D139:D144"/>
    <mergeCell ref="E139:E144"/>
    <mergeCell ref="F139:F144"/>
    <mergeCell ref="A137:A138"/>
    <mergeCell ref="B137:B138"/>
    <mergeCell ref="C137:C138"/>
    <mergeCell ref="D137:D138"/>
    <mergeCell ref="E137:E138"/>
    <mergeCell ref="F137:F138"/>
    <mergeCell ref="M2:M3"/>
    <mergeCell ref="M14:M15"/>
    <mergeCell ref="M24:M25"/>
    <mergeCell ref="M35:M36"/>
    <mergeCell ref="M46:M47"/>
    <mergeCell ref="M62:M63"/>
    <mergeCell ref="M71:M72"/>
    <mergeCell ref="M81:M82"/>
    <mergeCell ref="M96:M97"/>
    <mergeCell ref="L2:L3"/>
    <mergeCell ref="L14:L15"/>
    <mergeCell ref="L24:L25"/>
    <mergeCell ref="L35:L36"/>
    <mergeCell ref="L46:L47"/>
    <mergeCell ref="K96:K97"/>
    <mergeCell ref="A95:K95"/>
    <mergeCell ref="K106:K107"/>
    <mergeCell ref="K116:K117"/>
    <mergeCell ref="K46:K47"/>
    <mergeCell ref="K62:K63"/>
    <mergeCell ref="K71:K72"/>
    <mergeCell ref="K81:K82"/>
    <mergeCell ref="A80:K80"/>
    <mergeCell ref="F116:F117"/>
    <mergeCell ref="G116:G117"/>
    <mergeCell ref="H116:I116"/>
    <mergeCell ref="J116:J117"/>
    <mergeCell ref="A106:A107"/>
    <mergeCell ref="B106:B107"/>
    <mergeCell ref="C106:C107"/>
    <mergeCell ref="D106:D107"/>
    <mergeCell ref="E106:E107"/>
    <mergeCell ref="H62:I62"/>
    <mergeCell ref="K2:K3"/>
    <mergeCell ref="K14:K15"/>
    <mergeCell ref="K24:K25"/>
    <mergeCell ref="K35:K36"/>
    <mergeCell ref="A34:K34"/>
    <mergeCell ref="F128:F129"/>
    <mergeCell ref="G128:G129"/>
    <mergeCell ref="H128:I128"/>
    <mergeCell ref="J128:J129"/>
    <mergeCell ref="A127:J127"/>
    <mergeCell ref="A128:A129"/>
    <mergeCell ref="B128:B129"/>
    <mergeCell ref="C128:C129"/>
    <mergeCell ref="D128:D129"/>
    <mergeCell ref="E128:E129"/>
    <mergeCell ref="F106:F107"/>
    <mergeCell ref="G106:G107"/>
    <mergeCell ref="H106:I106"/>
    <mergeCell ref="J106:J107"/>
    <mergeCell ref="A116:A117"/>
    <mergeCell ref="B116:B117"/>
    <mergeCell ref="C116:C117"/>
    <mergeCell ref="D116:D117"/>
    <mergeCell ref="E116:E117"/>
    <mergeCell ref="H96:I96"/>
    <mergeCell ref="F16:F21"/>
    <mergeCell ref="F83:F93"/>
    <mergeCell ref="F98:F103"/>
    <mergeCell ref="F108:F113"/>
    <mergeCell ref="G46:G47"/>
    <mergeCell ref="H46:I46"/>
    <mergeCell ref="J46:J47"/>
    <mergeCell ref="H71:I71"/>
    <mergeCell ref="J96:J97"/>
    <mergeCell ref="A105:J105"/>
    <mergeCell ref="J71:J72"/>
    <mergeCell ref="H35:I35"/>
    <mergeCell ref="J35:J36"/>
    <mergeCell ref="A45:J45"/>
    <mergeCell ref="A35:A36"/>
    <mergeCell ref="B35:B36"/>
    <mergeCell ref="C35:C36"/>
    <mergeCell ref="D35:D36"/>
    <mergeCell ref="E35:E36"/>
    <mergeCell ref="F35:F36"/>
    <mergeCell ref="G35:G36"/>
    <mergeCell ref="C24:C25"/>
    <mergeCell ref="B24:B25"/>
    <mergeCell ref="J2:J3"/>
    <mergeCell ref="H14:I14"/>
    <mergeCell ref="J14:J15"/>
    <mergeCell ref="A13:J13"/>
    <mergeCell ref="A1:J1"/>
    <mergeCell ref="A14:A15"/>
    <mergeCell ref="B14:B15"/>
    <mergeCell ref="C14:C15"/>
    <mergeCell ref="D14:D15"/>
    <mergeCell ref="E14:E15"/>
    <mergeCell ref="F14:F15"/>
    <mergeCell ref="F4:F10"/>
    <mergeCell ref="F130:F135"/>
    <mergeCell ref="H2:I2"/>
    <mergeCell ref="A2:A3"/>
    <mergeCell ref="B2:B3"/>
    <mergeCell ref="C2:C3"/>
    <mergeCell ref="D2:D3"/>
    <mergeCell ref="E2:E3"/>
    <mergeCell ref="F2:F3"/>
    <mergeCell ref="G2:G3"/>
    <mergeCell ref="A23:J23"/>
    <mergeCell ref="H24:I24"/>
    <mergeCell ref="J24:J25"/>
    <mergeCell ref="G24:G25"/>
    <mergeCell ref="F24:F25"/>
    <mergeCell ref="E24:E25"/>
    <mergeCell ref="D24:D25"/>
    <mergeCell ref="E130:E135"/>
    <mergeCell ref="E4:E10"/>
    <mergeCell ref="E16:E21"/>
    <mergeCell ref="E37:E42"/>
    <mergeCell ref="E48:E59"/>
    <mergeCell ref="E64:E68"/>
    <mergeCell ref="E73:E77"/>
    <mergeCell ref="E118:E125"/>
    <mergeCell ref="F118:F125"/>
    <mergeCell ref="E83:E93"/>
    <mergeCell ref="E98:E103"/>
    <mergeCell ref="E108:E113"/>
    <mergeCell ref="G62:G63"/>
    <mergeCell ref="A81:A82"/>
    <mergeCell ref="B81:B82"/>
    <mergeCell ref="C81:C82"/>
    <mergeCell ref="D81:D82"/>
    <mergeCell ref="E81:E82"/>
    <mergeCell ref="F81:F82"/>
    <mergeCell ref="G81:G82"/>
    <mergeCell ref="C71:C72"/>
    <mergeCell ref="G71:G72"/>
    <mergeCell ref="A96:A97"/>
    <mergeCell ref="B96:B97"/>
    <mergeCell ref="C96:C97"/>
    <mergeCell ref="D96:D97"/>
    <mergeCell ref="E96:E97"/>
    <mergeCell ref="F96:F97"/>
    <mergeCell ref="G96:G97"/>
    <mergeCell ref="A115:G115"/>
    <mergeCell ref="A62:A63"/>
    <mergeCell ref="B62:B63"/>
    <mergeCell ref="A24:A25"/>
    <mergeCell ref="F73:F77"/>
    <mergeCell ref="A46:A47"/>
    <mergeCell ref="B46:B47"/>
    <mergeCell ref="C46:C47"/>
    <mergeCell ref="D46:D47"/>
    <mergeCell ref="E46:E47"/>
    <mergeCell ref="F46:F47"/>
    <mergeCell ref="D71:D72"/>
    <mergeCell ref="E71:E72"/>
    <mergeCell ref="F71:F72"/>
    <mergeCell ref="A61:J61"/>
    <mergeCell ref="C62:C63"/>
    <mergeCell ref="D62:D63"/>
    <mergeCell ref="E62:E63"/>
    <mergeCell ref="F62:F63"/>
    <mergeCell ref="F48:F59"/>
    <mergeCell ref="F64:F68"/>
    <mergeCell ref="F37:F42"/>
    <mergeCell ref="E26:E32"/>
    <mergeCell ref="F26:F32"/>
  </mergeCells>
  <phoneticPr fontId="1" type="noConversion"/>
  <pageMargins left="0.7" right="0.7" top="0.75" bottom="0.75" header="0.3" footer="0.3"/>
  <pageSetup paperSize="8" scale="46" fitToHeight="0" orientation="landscape" r:id="rId1"/>
  <rowBreaks count="3" manualBreakCount="3">
    <brk id="44" max="16383" man="1"/>
    <brk id="60" max="16383" man="1"/>
    <brk id="109" min="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Рублёв Олег Михайлович</cp:lastModifiedBy>
  <cp:lastPrinted>2026-01-15T05:43:04Z</cp:lastPrinted>
  <dcterms:created xsi:type="dcterms:W3CDTF">2025-12-15T07:31:24Z</dcterms:created>
  <dcterms:modified xsi:type="dcterms:W3CDTF">2026-03-04T09:14:51Z</dcterms:modified>
</cp:coreProperties>
</file>